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thetrustforpublicland.sharepoint.com/sites/ParkServeParkScore/Shared Documents/Parks Research Resources/City Park Facts/2025 City Park Facts Data/"/>
    </mc:Choice>
  </mc:AlternateContent>
  <xr:revisionPtr revIDLastSave="67" documentId="8_{6640625B-E3F4-4C6E-B07A-56101CCE42E3}" xr6:coauthVersionLast="47" xr6:coauthVersionMax="47" xr10:uidLastSave="{56560590-2AF1-417B-A9A6-42049F68FBCE}"/>
  <bookViews>
    <workbookView xWindow="5895" yWindow="-16080" windowWidth="17280" windowHeight="12360" tabRatio="907" xr2:uid="{00000000-000D-0000-FFFF-FFFF00000000}"/>
  </bookViews>
  <sheets>
    <sheet name="Table of Contents" sheetId="22" r:id="rId1"/>
    <sheet name="Fields &amp; Courts" sheetId="3" r:id="rId2"/>
    <sheet name="Pickleball &amp; Tennis" sheetId="32" r:id="rId3"/>
    <sheet name="Volleyball" sheetId="13" r:id="rId4"/>
    <sheet name="Basketball hoops" sheetId="1" r:id="rId5"/>
    <sheet name="Community gardens" sheetId="19" r:id="rId6"/>
    <sheet name="Dog Parks" sheetId="17" r:id="rId7"/>
    <sheet name="Playgrounds" sheetId="12" r:id="rId8"/>
    <sheet name="Recreation and senior centers" sheetId="11" r:id="rId9"/>
    <sheet name="Restrooms" sheetId="10" r:id="rId10"/>
    <sheet name="Skate parks" sheetId="9" r:id="rId11"/>
    <sheet name="Splashpads" sheetId="8" r:id="rId12"/>
    <sheet name="Swimming pools" sheetId="7" r:id="rId13"/>
    <sheet name="Disc Golf" sheetId="6" r:id="rId14"/>
    <sheet name="Trails" sheetId="4" r:id="rId15"/>
    <sheet name="Walking Loops" sheetId="5" r:id="rId16"/>
    <sheet name="Fitness Zones" sheetId="24" r:id="rId17"/>
  </sheets>
  <definedNames>
    <definedName name="_xlnm._FilterDatabase" localSheetId="4" hidden="1">'Basketball hoops'!$B$5:$N$104</definedName>
    <definedName name="_xlnm._FilterDatabase" localSheetId="5" hidden="1">'Community gardens'!$B$5:$J$104</definedName>
    <definedName name="_xlnm._FilterDatabase" localSheetId="13" hidden="1">'Disc Golf'!$A$5:$J$104</definedName>
    <definedName name="_xlnm._FilterDatabase" localSheetId="6" hidden="1">'Dog Parks'!$B$5:$J$104</definedName>
    <definedName name="_xlnm._FilterDatabase" localSheetId="1" hidden="1">'Fields &amp; Courts'!$B$4:$S$4</definedName>
    <definedName name="_xlnm._FilterDatabase" localSheetId="16" hidden="1">'Fitness Zones'!$A$5:$J$104</definedName>
    <definedName name="_xlnm._FilterDatabase" localSheetId="2" hidden="1">'Pickleball &amp; Tennis'!$B$4:$T$103</definedName>
    <definedName name="_xlnm._FilterDatabase" localSheetId="7" hidden="1">Playgrounds!$B$5:$W$5</definedName>
    <definedName name="_xlnm._FilterDatabase" localSheetId="8" hidden="1">'Recreation and senior centers'!$A$5:$L$104</definedName>
    <definedName name="_xlnm._FilterDatabase" localSheetId="9" hidden="1">Restrooms!$A$5:$N$104</definedName>
    <definedName name="_xlnm._FilterDatabase" localSheetId="10" hidden="1">'Skate parks'!$A$5:$J$104</definedName>
    <definedName name="_xlnm._FilterDatabase" localSheetId="11" hidden="1">Splashpads!$B$5:$P$5</definedName>
    <definedName name="_xlnm._FilterDatabase" localSheetId="12" hidden="1">'Swimming pools'!$A$5:$J$104</definedName>
    <definedName name="_xlnm._FilterDatabase" localSheetId="14" hidden="1">Trails!$A$5:$M$104</definedName>
    <definedName name="_xlnm._FilterDatabase" localSheetId="3" hidden="1">Volleyball!$B$4:$J$103</definedName>
    <definedName name="_xlnm._FilterDatabase" localSheetId="15" hidden="1">'Walking Loops'!$A$5:$N$104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2" l="1"/>
  <c r="D10" i="22" l="1"/>
  <c r="E10" i="22"/>
  <c r="E12" i="22"/>
  <c r="F21" i="22"/>
  <c r="E21" i="22"/>
  <c r="D21" i="22"/>
  <c r="F12" i="22"/>
  <c r="D12" i="22"/>
  <c r="E16" i="22"/>
  <c r="F16" i="22"/>
  <c r="D16" i="22"/>
  <c r="D7" i="22"/>
  <c r="E7" i="22"/>
  <c r="F7" i="22"/>
  <c r="D20" i="22"/>
  <c r="F20" i="22"/>
  <c r="E20" i="22"/>
  <c r="D8" i="22"/>
  <c r="E8" i="22"/>
  <c r="F8" i="22"/>
  <c r="F6" i="22" l="1"/>
  <c r="E6" i="22"/>
  <c r="D6" i="22"/>
  <c r="D9" i="22"/>
  <c r="E13" i="22"/>
  <c r="F9" i="22"/>
  <c r="E9" i="22"/>
  <c r="D5" i="22"/>
  <c r="D13" i="22"/>
  <c r="F13" i="22"/>
  <c r="F22" i="22"/>
  <c r="E22" i="22"/>
  <c r="D22" i="22"/>
  <c r="F5" i="22"/>
  <c r="E5" i="22"/>
  <c r="F11" i="22"/>
  <c r="E11" i="22"/>
  <c r="D11" i="22"/>
  <c r="F18" i="22"/>
  <c r="E18" i="22"/>
  <c r="D18" i="22"/>
  <c r="F17" i="22"/>
  <c r="E17" i="22"/>
  <c r="D17" i="22"/>
  <c r="F15" i="22"/>
  <c r="E15" i="22"/>
  <c r="D15" i="22"/>
  <c r="F14" i="22"/>
  <c r="E14" i="22"/>
  <c r="D14" i="22"/>
  <c r="F19" i="22" l="1"/>
  <c r="E19" i="22"/>
  <c r="D19" i="22"/>
</calcChain>
</file>

<file path=xl/sharedStrings.xml><?xml version="1.0" encoding="utf-8"?>
<sst xmlns="http://schemas.openxmlformats.org/spreadsheetml/2006/main" count="3744" uniqueCount="414">
  <si>
    <t>Place name</t>
  </si>
  <si>
    <t>City Population</t>
  </si>
  <si>
    <t>Albuquerque, NM</t>
  </si>
  <si>
    <t>Anaheim, CA</t>
  </si>
  <si>
    <t>Anchorage, AK</t>
  </si>
  <si>
    <t>Arlington, TX</t>
  </si>
  <si>
    <t>Arlington, VA</t>
  </si>
  <si>
    <t>Atlanta, GA</t>
  </si>
  <si>
    <t>Aurora, CO</t>
  </si>
  <si>
    <t>Austin, TX</t>
  </si>
  <si>
    <t>Bakersfield, CA</t>
  </si>
  <si>
    <t>Baltimore, MD</t>
  </si>
  <si>
    <t>Boise, ID</t>
  </si>
  <si>
    <t>Boston, MA</t>
  </si>
  <si>
    <t>Buffalo, NY</t>
  </si>
  <si>
    <t>Chandler, AZ</t>
  </si>
  <si>
    <t>Chesapeake, VA</t>
  </si>
  <si>
    <t>Chicago, IL</t>
  </si>
  <si>
    <t>Chula Vista, CA</t>
  </si>
  <si>
    <t>Cincinnati, OH</t>
  </si>
  <si>
    <t>Cleveland, OH</t>
  </si>
  <si>
    <t>Colorado Springs, CO</t>
  </si>
  <si>
    <t>Corpus Christi, TX</t>
  </si>
  <si>
    <t>Dallas, TX</t>
  </si>
  <si>
    <t>Denver, CO</t>
  </si>
  <si>
    <t>Des Moines, IA</t>
  </si>
  <si>
    <t>Detroit, MI</t>
  </si>
  <si>
    <t>Durham, NC</t>
  </si>
  <si>
    <t>El Paso, TX</t>
  </si>
  <si>
    <t>Fort Worth, TX</t>
  </si>
  <si>
    <t>Fremont, CA</t>
  </si>
  <si>
    <t>Fresno, CA</t>
  </si>
  <si>
    <t>Garland, TX</t>
  </si>
  <si>
    <t>Gilbert, AZ</t>
  </si>
  <si>
    <t>Glendale, AZ</t>
  </si>
  <si>
    <t>Greensboro, NC</t>
  </si>
  <si>
    <t>Henderson, NV</t>
  </si>
  <si>
    <t>Houston, TX</t>
  </si>
  <si>
    <t>Irvine, CA</t>
  </si>
  <si>
    <t>Irving, TX</t>
  </si>
  <si>
    <t>Jacksonville, FL</t>
  </si>
  <si>
    <t>Jersey City, NJ</t>
  </si>
  <si>
    <t>Kansas City, MO</t>
  </si>
  <si>
    <t>Laredo, TX</t>
  </si>
  <si>
    <t>Lincoln, NE</t>
  </si>
  <si>
    <t>Long Beach, CA</t>
  </si>
  <si>
    <t>Los Angeles, CA</t>
  </si>
  <si>
    <t>Lubbock, TX</t>
  </si>
  <si>
    <t>Madison, WI</t>
  </si>
  <si>
    <t>Memphis, TN</t>
  </si>
  <si>
    <t>Mesa, AZ</t>
  </si>
  <si>
    <t>Miami, FL</t>
  </si>
  <si>
    <t>Milwaukee, WI</t>
  </si>
  <si>
    <t>Minneapolis, MN</t>
  </si>
  <si>
    <t>New Orleans, LA</t>
  </si>
  <si>
    <t>New York, NY</t>
  </si>
  <si>
    <t>Newark, NJ</t>
  </si>
  <si>
    <t>Norfolk, VA</t>
  </si>
  <si>
    <t>North Las Vegas, NV</t>
  </si>
  <si>
    <t>Oakland, CA</t>
  </si>
  <si>
    <t>Oklahoma City, OK</t>
  </si>
  <si>
    <t>Omaha, NE</t>
  </si>
  <si>
    <t>Orlando, FL</t>
  </si>
  <si>
    <t>Philadelphia, PA</t>
  </si>
  <si>
    <t>Phoenix, AZ</t>
  </si>
  <si>
    <t>Pittsburgh, PA</t>
  </si>
  <si>
    <t>Plano, TX</t>
  </si>
  <si>
    <t>Portland, OR</t>
  </si>
  <si>
    <t>Raleigh, NC</t>
  </si>
  <si>
    <t>Reno, NV</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</si>
  <si>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</si>
  <si>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</si>
  <si>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</si>
  <si>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</si>
  <si>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</si>
  <si>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</si>
  <si>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</si>
  <si>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</si>
  <si>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</si>
  <si>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</si>
  <si>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</si>
  <si>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</si>
  <si>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</si>
  <si>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</si>
  <si>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</si>
  <si>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</si>
  <si>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</si>
  <si>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</si>
  <si>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</si>
  <si>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</si>
  <si>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</si>
  <si>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Volleyball Nets</t>
  </si>
  <si>
    <t>Swimming pools per 100,000 residents</t>
  </si>
  <si>
    <t>Swimming pools</t>
  </si>
  <si>
    <t>Splashpads</t>
  </si>
  <si>
    <t>Skate parks per 100,000</t>
  </si>
  <si>
    <t>Skate parks</t>
  </si>
  <si>
    <t>Restrooms</t>
  </si>
  <si>
    <t>Recreation and senior centers</t>
  </si>
  <si>
    <t>Dog parks per 100,000 residents</t>
  </si>
  <si>
    <t>Dog Parks</t>
  </si>
  <si>
    <t>Basketball Hoops</t>
  </si>
  <si>
    <t>Disc Golf</t>
  </si>
  <si>
    <t>Pickleball Courts</t>
  </si>
  <si>
    <t>Playgrounds</t>
  </si>
  <si>
    <t>Recreation and Senior Centers</t>
  </si>
  <si>
    <t>Skate Parks</t>
  </si>
  <si>
    <t>Swimming Pools</t>
  </si>
  <si>
    <t>Tennis Courts</t>
  </si>
  <si>
    <t>Tables contained as separate tabs in the file are:</t>
  </si>
  <si>
    <t>Disc Golf Courses by City</t>
  </si>
  <si>
    <t>Off-leash Dog Parks by City</t>
  </si>
  <si>
    <t>Playgrounds by City</t>
  </si>
  <si>
    <t>Recreation and Senior Centers by City</t>
  </si>
  <si>
    <t>Restrooms by City</t>
  </si>
  <si>
    <t>Skate Parks by City</t>
  </si>
  <si>
    <t>Splashpads or Spraygrounds by City</t>
  </si>
  <si>
    <t>Swimming Pools by City</t>
  </si>
  <si>
    <t>Miles of Trails by City</t>
  </si>
  <si>
    <t>Richmond, VA</t>
  </si>
  <si>
    <t>Spokane, WA</t>
  </si>
  <si>
    <t>Min</t>
  </si>
  <si>
    <t>Median</t>
  </si>
  <si>
    <t>Max</t>
  </si>
  <si>
    <t>per 10,000 residents</t>
  </si>
  <si>
    <t>per 100,000 residents</t>
  </si>
  <si>
    <t>per 20,000 residents</t>
  </si>
  <si>
    <t>miles per 100,000 residents</t>
  </si>
  <si>
    <t>Min, Median, and Max values are calculated based on cities reporting data (i.e. exclude those with 0 reported).</t>
  </si>
  <si>
    <t>The per ____ resident values are adjusted based on frequency of the given amenity so that the median values are relatively similar across amenities.</t>
  </si>
  <si>
    <t>Fitness / Exercise Zones</t>
  </si>
  <si>
    <t>Regional Rec Centers</t>
  </si>
  <si>
    <t>Disc Golf Courses</t>
  </si>
  <si>
    <t>Diamonds</t>
  </si>
  <si>
    <t>Rectangular Fields</t>
  </si>
  <si>
    <t>Las Vegas, NV</t>
  </si>
  <si>
    <t>Volleyball nets</t>
  </si>
  <si>
    <t>Total Fields &amp; Diamonds</t>
  </si>
  <si>
    <t xml:space="preserve"> </t>
  </si>
  <si>
    <t xml:space="preserve">   </t>
  </si>
  <si>
    <t>Total</t>
  </si>
  <si>
    <t>Fitness / Exercise Zones per 10,000</t>
  </si>
  <si>
    <t>Community Garden Plots</t>
  </si>
  <si>
    <t>per 1,000 residents</t>
  </si>
  <si>
    <t xml:space="preserve">  </t>
  </si>
  <si>
    <t>Volleyball nets per 20,000 residents</t>
  </si>
  <si>
    <t>Total Fields &amp; Courts</t>
  </si>
  <si>
    <t>Improved Trails</t>
  </si>
  <si>
    <t>Nature Trails</t>
  </si>
  <si>
    <t>Walking Loops and Tracks by City</t>
  </si>
  <si>
    <t>Walking Loops / Tracks</t>
  </si>
  <si>
    <t>Fitness Zones</t>
  </si>
  <si>
    <t>Community Gardens by City</t>
  </si>
  <si>
    <t>Regional rec centers typically serve a wider geography (15-20 min drive time), offer multiple facility types (combinations of gym, indoor track, climbing walls, pool, many courts, etc), and are significantly larger than local recreation centers</t>
  </si>
  <si>
    <t>Natural trail miles Include trails in designated natural areas or with substantial natural buffer from roads and buildings. Improved trails include any surfaced trails including paved, gravel, etc. There may be overlap between improved trails and nature trails (i.e. do not add together).</t>
  </si>
  <si>
    <t>Across all data tables, blanks indicate NA rather than 0.</t>
  </si>
  <si>
    <t xml:space="preserve">All information is collected directly from each agency included in this report. This is done via Trust for Public Land's annual City Park Survey. </t>
  </si>
  <si>
    <t>When using the data, please cite Trust for Public Land.</t>
  </si>
  <si>
    <t>PS4835000</t>
  </si>
  <si>
    <t>Santa Clarita, CA</t>
  </si>
  <si>
    <t>basketball_hoops</t>
  </si>
  <si>
    <t>basketball_hoops_jua</t>
  </si>
  <si>
    <t>disc_golf_courses</t>
  </si>
  <si>
    <t>improved_trails_miles</t>
  </si>
  <si>
    <t>nature_trails_miles</t>
  </si>
  <si>
    <t>walking_loops</t>
  </si>
  <si>
    <t>walking_loops_jua</t>
  </si>
  <si>
    <t>playgrounds</t>
  </si>
  <si>
    <t>playgrounds_accessible</t>
  </si>
  <si>
    <t>playgrounds_jua</t>
  </si>
  <si>
    <t>rec_centers_all</t>
  </si>
  <si>
    <t>rec_centers_regional</t>
  </si>
  <si>
    <t>skateboard_parks</t>
  </si>
  <si>
    <t>fitnes_zones</t>
  </si>
  <si>
    <t>splashpads</t>
  </si>
  <si>
    <t>swimming_pools</t>
  </si>
  <si>
    <t>dog_parks</t>
  </si>
  <si>
    <t>community_garden_sites</t>
  </si>
  <si>
    <t>restrooms_perm</t>
  </si>
  <si>
    <t>restrooms_inbuild</t>
  </si>
  <si>
    <t>1253000</t>
  </si>
  <si>
    <t>0668000</t>
  </si>
  <si>
    <t>0644000</t>
  </si>
  <si>
    <t>0627000</t>
  </si>
  <si>
    <t>5182000</t>
  </si>
  <si>
    <t>4841464</t>
  </si>
  <si>
    <t>5157000</t>
  </si>
  <si>
    <t>3240000</t>
  </si>
  <si>
    <t>3451000</t>
  </si>
  <si>
    <t>3915000</t>
  </si>
  <si>
    <t>3651000</t>
  </si>
  <si>
    <t>0666000</t>
  </si>
  <si>
    <t>2255000</t>
  </si>
  <si>
    <t>0669000</t>
  </si>
  <si>
    <t>5363000</t>
  </si>
  <si>
    <t>0603526</t>
  </si>
  <si>
    <t>1271000</t>
  </si>
  <si>
    <t>5367000</t>
  </si>
  <si>
    <t>2758000</t>
  </si>
  <si>
    <t>3755000</t>
  </si>
  <si>
    <t>4748000</t>
  </si>
  <si>
    <t>0427400</t>
  </si>
  <si>
    <t>5553000</t>
  </si>
  <si>
    <t>3775000</t>
  </si>
  <si>
    <t>1235000</t>
  </si>
  <si>
    <t>4829000</t>
  </si>
  <si>
    <t>4827000</t>
  </si>
  <si>
    <t>3436000</t>
  </si>
  <si>
    <t>4837000</t>
  </si>
  <si>
    <t>3611000</t>
  </si>
  <si>
    <t>2507000</t>
  </si>
  <si>
    <t>1714000</t>
  </si>
  <si>
    <t>2965000</t>
  </si>
  <si>
    <t>3502000</t>
  </si>
  <si>
    <t>0203000</t>
  </si>
  <si>
    <t>0412000</t>
  </si>
  <si>
    <t>0446000</t>
  </si>
  <si>
    <t>2404000</t>
  </si>
  <si>
    <t>3719000</t>
  </si>
  <si>
    <t>2743000</t>
  </si>
  <si>
    <t>0636770</t>
  </si>
  <si>
    <t>3977000</t>
  </si>
  <si>
    <t>5103000</t>
  </si>
  <si>
    <t>0662000</t>
  </si>
  <si>
    <t>1150000</t>
  </si>
  <si>
    <t>3251800</t>
  </si>
  <si>
    <t>0613392</t>
  </si>
  <si>
    <t>0653000</t>
  </si>
  <si>
    <t>4804000</t>
  </si>
  <si>
    <t>3916000</t>
  </si>
  <si>
    <t>4845000</t>
  </si>
  <si>
    <t>5548000</t>
  </si>
  <si>
    <t>2146027</t>
  </si>
  <si>
    <t>4858016</t>
  </si>
  <si>
    <t>2148006</t>
  </si>
  <si>
    <t>0820000</t>
  </si>
  <si>
    <t>4752006</t>
  </si>
  <si>
    <t>4159000</t>
  </si>
  <si>
    <t>0602000</t>
  </si>
  <si>
    <t>0626000</t>
  </si>
  <si>
    <t>3260600</t>
  </si>
  <si>
    <t>5116000</t>
  </si>
  <si>
    <t>0675000</t>
  </si>
  <si>
    <t>1304000</t>
  </si>
  <si>
    <t>4075000</t>
  </si>
  <si>
    <t>1245000</t>
  </si>
  <si>
    <t>4819000</t>
  </si>
  <si>
    <t>4865000</t>
  </si>
  <si>
    <t>0816000</t>
  </si>
  <si>
    <t>4817000</t>
  </si>
  <si>
    <t>2079000</t>
  </si>
  <si>
    <t>0643000</t>
  </si>
  <si>
    <t>0804000</t>
  </si>
  <si>
    <t>0669088</t>
  </si>
  <si>
    <t>4261000</t>
  </si>
  <si>
    <t>0427820</t>
  </si>
  <si>
    <t>0455000</t>
  </si>
  <si>
    <t>0465000</t>
  </si>
  <si>
    <t>1263000</t>
  </si>
  <si>
    <t>3231900</t>
  </si>
  <si>
    <t>5167000</t>
  </si>
  <si>
    <t>1921000</t>
  </si>
  <si>
    <t>4260000</t>
  </si>
  <si>
    <t>2938000</t>
  </si>
  <si>
    <t>4824000</t>
  </si>
  <si>
    <t>2622000</t>
  </si>
  <si>
    <t># Residents per net</t>
  </si>
  <si>
    <t>Residents per dog parks</t>
  </si>
  <si>
    <t>Residents per Rec/Senior Center</t>
  </si>
  <si>
    <t>Residents per skate park</t>
  </si>
  <si>
    <t>Residents per splashpad</t>
  </si>
  <si>
    <t>Residents per pool</t>
  </si>
  <si>
    <t>Residents per Zone</t>
  </si>
  <si>
    <t>Courts per 20,000 residents</t>
  </si>
  <si>
    <t>Count, basketball hoops</t>
  </si>
  <si>
    <t>Hoops per 10,000 residents</t>
  </si>
  <si>
    <t>Residents per Hoop</t>
  </si>
  <si>
    <t>Hoops,
 park sites</t>
  </si>
  <si>
    <t>Hoops,
Combined</t>
  </si>
  <si>
    <t>Hoops,
Park sites only</t>
  </si>
  <si>
    <t>Hoops, community schoolyards</t>
  </si>
  <si>
    <t>Sites</t>
  </si>
  <si>
    <t>Count, Playgrounds</t>
  </si>
  <si>
    <t>Playgrounds, 
community schoolyards</t>
  </si>
  <si>
    <t>Playgrounds,
park sites</t>
  </si>
  <si>
    <t>Playgrounds,
combined</t>
  </si>
  <si>
    <t>Park and school sites</t>
  </si>
  <si>
    <t>Park sites only</t>
  </si>
  <si>
    <t>Residents per playground</t>
  </si>
  <si>
    <t>Playgrounds per 10,000 pop.</t>
  </si>
  <si>
    <t>Count, Centers</t>
  </si>
  <si>
    <t>Rec/Senior Centers per 20,000 residents</t>
  </si>
  <si>
    <t>Count, Restrooms</t>
  </si>
  <si>
    <t>In park buildings</t>
  </si>
  <si>
    <t>Restrooms per 10,000 pop</t>
  </si>
  <si>
    <t>Freestanding permanent</t>
  </si>
  <si>
    <t>Residents per restroom</t>
  </si>
  <si>
    <t>Residents per course</t>
  </si>
  <si>
    <t>Courses per 100,000 residents</t>
  </si>
  <si>
    <t>Trail Miles</t>
  </si>
  <si>
    <t>Miles per 100,000 residents</t>
  </si>
  <si>
    <t>Residents per mile</t>
  </si>
  <si>
    <t>Nature trails</t>
  </si>
  <si>
    <t>Count, Walking Loops / Tracks</t>
  </si>
  <si>
    <t>At Park Sites</t>
  </si>
  <si>
    <t>At community schoolyards</t>
  </si>
  <si>
    <t>Combined Count</t>
  </si>
  <si>
    <t>Loops/Tracks per 10,000 pop</t>
  </si>
  <si>
    <t>Residents per loop/track</t>
  </si>
  <si>
    <t>Combined</t>
  </si>
  <si>
    <t>At park sites only</t>
  </si>
  <si>
    <t>Rectangles</t>
  </si>
  <si>
    <t>Fields/ Diamonds</t>
  </si>
  <si>
    <t>Per 10,000 Population</t>
  </si>
  <si>
    <t>Data notes</t>
  </si>
  <si>
    <t>Values of 0 may indicate missing data, in particular for the 'pickleball overlay' (column H), which is a new question for this year.</t>
  </si>
  <si>
    <t>With the 2020 Census update, Des Moines is no longer one of the top 100 cities by population, but continues to participate in City Park Facts</t>
  </si>
  <si>
    <t>Definitions</t>
  </si>
  <si>
    <t>Rectangular fields</t>
  </si>
  <si>
    <t>Fields that aren't obvious diamonds or rectangles</t>
  </si>
  <si>
    <t>Other fields</t>
  </si>
  <si>
    <t>Other Fields</t>
  </si>
  <si>
    <t>Outdoor Athletic Fields by City</t>
  </si>
  <si>
    <t>Values of 0 may indicate missing data rather than no volleyball nets</t>
  </si>
  <si>
    <t>Basketball Hoops by City (Indoor and Outdoor)</t>
  </si>
  <si>
    <t>Park sites</t>
  </si>
  <si>
    <t>This is a count of basketball hoops, not courts. There is an average of 3 hoops per court across cities providing both data.</t>
  </si>
  <si>
    <t>Community schoolyards</t>
  </si>
  <si>
    <t>Reflects a count of hoops at sites managed by park and recreation agencies (indoor and outdoor)</t>
  </si>
  <si>
    <t xml:space="preserve">Reflects a count of hoops at community schoolyards that are open to the public outside of school hours (indoor and outdoor). </t>
  </si>
  <si>
    <t>A value of 0 for community schoolyard hoops indicates a lack of a formal program to open schoolyards outside of school hours, not that schools lack basketball hoops.</t>
  </si>
  <si>
    <t>Values of 0 may indicate missing data rather than no community gardens</t>
  </si>
  <si>
    <t>Community garden sites are each named location of a community garden, which typically have many plots</t>
  </si>
  <si>
    <t>Dog parks</t>
  </si>
  <si>
    <t>Off-leash dog parks or dog areas. Dog parks with separate areas for small and large dogs are counted as one, not separately.</t>
  </si>
  <si>
    <t>Value of 0 likely indicates no dog parks open to the public.</t>
  </si>
  <si>
    <t>Inclusive playgrounds</t>
  </si>
  <si>
    <t>Play areas and structures that go beyond ADA-compliant design to provide opportunities for individuals of different physical, sensory, social, and intellectual abilities to play together. Examples include: accessible swings and slides, ramped play structures, shock-absorbing surfacing, sensory walls, quiet areas, ground-level play features, musical instruments or other loose items for imaginative play.</t>
  </si>
  <si>
    <t>Inclusive playgrounds, 
park sites</t>
  </si>
  <si>
    <t xml:space="preserve">Counts reflect number of playground locations, not number of age-specific play areas within those locations. For example, playgrounds with two distinct areas for both toddlers (ages 2 - 5) and elementary aged-children (ages 5 - 12) are counted as a single playground if its within the same defined area (e.g. has the same name).  </t>
  </si>
  <si>
    <t>A value of 0 for community schoolyard playgrounds indicates a lack of a formal program to open schoolyards outside of school hours, not that schools lack playgrounds.</t>
  </si>
  <si>
    <t>Reflects a count of playgrounds at community schoolyards that are open to the public outside of school hours.</t>
  </si>
  <si>
    <t>Reflects a count of playgrounds at sites managed by park and recreation agencies</t>
  </si>
  <si>
    <t>We have recently started asking cities to report on 'regional rec centers' as some cities have elected to build fewer, but larger, rec centers, while others build smaller and more distributed centers.</t>
  </si>
  <si>
    <t>A value of 0 may indicate a lack of data on regional rec centers, not that there aren't any that could fit the criteria.</t>
  </si>
  <si>
    <t>Recreation/Senior Centers</t>
  </si>
  <si>
    <t>Includes counts of both recreation and senior centers and when those functions are combined in the same facility. Recreation centers are defined by their active recreation purpose (e.g. pools, gyms fitness centers) and senior centers are defined by the age of the population served.</t>
  </si>
  <si>
    <t>Publicly accessible buildings at park sites with restrooms available a) free of charge, b) open daily, and c) advertised to park users (Counts reflect number of buildings)</t>
  </si>
  <si>
    <t>A value of 0 likely indicates a lack of data rather than none of the specified type.</t>
  </si>
  <si>
    <t>Outdoor facilities with the intended purpose of skateboarding or other related activities, such as roller-skates or roller-blades.</t>
  </si>
  <si>
    <t>Water play areas with interactive water features or fountains for play. Includes a wide range of styles, such as splashpad, spraygrounds, or spray showers.</t>
  </si>
  <si>
    <t>While TPL typically refers to these water play features as 'splashpads', there are a wide range of styles and naming conventions. The intent is for this category to reflect all of these interactive, outdoor, water play areas.</t>
  </si>
  <si>
    <t>Includes both indoor and outdoor pools with a minimum four-foot depth.</t>
  </si>
  <si>
    <t xml:space="preserve">Includes both 9 and 18 hole courses, many of which are integrated into other park amenities like trails or fields. </t>
  </si>
  <si>
    <t>Improved Trail Miles</t>
  </si>
  <si>
    <t>Trails for any use with finished surfaces such as pavement or boardwalks. This would include both trails within a park and trail corridors outside parks. Does not include on-street trails.</t>
  </si>
  <si>
    <t>Natural Trail Miles</t>
  </si>
  <si>
    <t>Values of 0 may indicate lack of data, not no trail miles.</t>
  </si>
  <si>
    <t>A value of 0 for community schoolyard loops indicates a lack of a formal program to open schoolyards outside of school hours, not that schools lack loops or tracks</t>
  </si>
  <si>
    <t>Walking loops</t>
  </si>
  <si>
    <t>Walking loops are relatively long (usually &gt;.25 miles) pathways that often run around the perimeter of a park and are specifically designed for recreational and exercise purposes. Includes running tracks.</t>
  </si>
  <si>
    <t>Reflects a count of walking loops or tracks at community schoolyards that are open to the public outside of school hours.</t>
  </si>
  <si>
    <t>Reflects a count of walking loops or tracks at sites managed by park and recreation agencies</t>
  </si>
  <si>
    <t>A value of 0 for may indicate a lack of data rather than no fitness zones</t>
  </si>
  <si>
    <t>Fitness zones / exercise stations</t>
  </si>
  <si>
    <t>Outdoor fitness equipment that is unsupervised but anchored in a parks and recreation setting (typically grouped together or distributed along a walking path or trail) and used for strength training and aerobic exercise. Counts reflect zones, not individual equipment.</t>
  </si>
  <si>
    <t>Port St. Lucie, FL</t>
  </si>
  <si>
    <t>1258715</t>
  </si>
  <si>
    <t>Outdoor Pickleball &amp; Tennis Courts</t>
  </si>
  <si>
    <t>Multi-purpose pickleball/tennis</t>
  </si>
  <si>
    <t>Tennis, dedicated</t>
  </si>
  <si>
    <t>Pickleball, dedicated</t>
  </si>
  <si>
    <t>Pickleball, combined</t>
  </si>
  <si>
    <t xml:space="preserve">Sites per 1,000 residents </t>
  </si>
  <si>
    <t>Residents per site</t>
  </si>
  <si>
    <t>Values of 0 may indicate missing data.</t>
  </si>
  <si>
    <t>Counts reflect both adult and youth diamonds, and exclude diamonds that overlay other fields.</t>
  </si>
  <si>
    <t>Includes all rectangular play fields with the primary purpose of organized sports, including both youth and adult sports. Examples of sports include soccer, football, cricket, and lacrosse. Excludes fields that overlap other fields or diamonds.</t>
  </si>
  <si>
    <t>Diamond/ Rectangle Overlays</t>
  </si>
  <si>
    <t xml:space="preserve">Rectangle/diamond multi-purpose fields that are typically set-up with rectangle(s) in the outfield of one or more diamonds to accommodate sports such as soccer, football, and lacrosse. </t>
  </si>
  <si>
    <t>Count of Fields &amp; Diamonds</t>
  </si>
  <si>
    <t>Residents Per Diamond or Rectangle</t>
  </si>
  <si>
    <t>Multi-purpose Pickle/Tennis</t>
  </si>
  <si>
    <t>Often, pickleball courts are striped on existing tennis courts to allow for multiple-use. This is a count of those 'courts'.</t>
  </si>
  <si>
    <t>Outdoor tennis courts, excluding those that have pickleball striping.</t>
  </si>
  <si>
    <t>Outdoor pickleball courts, excluding those that have are striped on tennis courts</t>
  </si>
  <si>
    <t>Outdoor Volleyball Courts</t>
  </si>
  <si>
    <t>Constructed buildings with plumbing; counts reflect number of buildings, not stalls or by gender. Includes semi-permanent</t>
  </si>
  <si>
    <t>Lexington-Fayette County, KY</t>
  </si>
  <si>
    <t>3128000</t>
  </si>
  <si>
    <t>3728000</t>
  </si>
  <si>
    <t>Frisco, TX</t>
  </si>
  <si>
    <t>4827684</t>
  </si>
  <si>
    <t>1608830</t>
  </si>
  <si>
    <t>0667000</t>
  </si>
  <si>
    <t>Louisville-Jefferson County, KY</t>
  </si>
  <si>
    <t>4055000</t>
  </si>
  <si>
    <t>PS4805000</t>
  </si>
  <si>
    <t>Nashville-Davidson County, TN</t>
  </si>
  <si>
    <t>Charlotte-Mecklenburg County, NC</t>
  </si>
  <si>
    <t>37119</t>
  </si>
  <si>
    <t>0664000</t>
  </si>
  <si>
    <t>0477000</t>
  </si>
  <si>
    <t>Honolulu County, HI</t>
  </si>
  <si>
    <t>15003</t>
  </si>
  <si>
    <t>3137000</t>
  </si>
  <si>
    <t>Playgrounds per 10,000 kids.</t>
  </si>
  <si>
    <t>Kids per playground</t>
  </si>
  <si>
    <t>City Youth Population</t>
  </si>
  <si>
    <t>Splashpads per 100,000 kids</t>
  </si>
  <si>
    <t>Splashpads per 100,000 pop</t>
  </si>
  <si>
    <t>Kids per splashpad</t>
  </si>
  <si>
    <t/>
  </si>
  <si>
    <t>City Park Facts 2025 - Facilities and Recreational Amenities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</si>
</sst>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
    <numFmt numFmtId="166" formatCode="_(* #,##0.0_);_(* \(#,##0.0\);_(* &quot;-&quot;??_);_(@_)"/>
    <numFmt numFmtId="167" formatCode="_(* #,##0_);_(* \(#,##0\);_(* &quot;-&quot;??_);_(@_)"/>
  </numFmts>
  <fonts count="13" x14ac:knownFonts="1">
    <font>
      <sz val="11"/>
      <color theme="1"/>
      <name val="Calibri"/>
      <family val="2"/>
      <scheme val="minor"/>
    </font>
    <font>
      <u/>
      <sz val="11"/>
      <color theme="10"/>
      <name val="Calibri"/>
      <family val="2"/>
      <scheme val="minor"/>
    </font>
    <font>
      <sz val="10"/>
      <color theme="1"/>
      <name val="Arial Narrow"/>
      <family val="2"/>
    </font>
    <font>
      <b/>
      <sz val="10"/>
      <color theme="1"/>
      <name val="Arial Narrow"/>
      <family val="2"/>
    </font>
    <font>
      <b/>
      <i/>
      <sz val="10"/>
      <color theme="1"/>
      <name val="Arial Narrow"/>
      <family val="2"/>
    </font>
    <font>
      <sz val="11"/>
      <color theme="1"/>
      <name val="Calibri"/>
      <family val="2"/>
      <scheme val="minor"/>
    </font>
    <font>
      <u/>
      <sz val="10"/>
      <color theme="10"/>
      <name val="Arial Narrow"/>
      <family val="2"/>
    </font>
    <font>
      <i/>
      <sz val="10"/>
      <color theme="1"/>
      <name val="Arial Narrow"/>
      <family val="2"/>
    </font>
    <font>
      <b/>
      <sz val="12"/>
      <color theme="1"/>
      <name val="Arial Narrow"/>
      <family val="2"/>
    </font>
    <font>
      <sz val="10"/>
      <color rgb="FF666666"/>
      <name val="Arial Narrow"/>
      <family val="2"/>
    </font>
    <font>
      <i/>
      <sz val="11"/>
      <color theme="1"/>
      <name val="Calibri"/>
      <family val="2"/>
      <scheme val="minor"/>
    </font>
    <font>
      <b/>
      <sz val="10"/>
      <color theme="8"/>
      <name val="Arial Narrow"/>
      <family val="2"/>
    </font>
    <font>
      <u/>
      <sz val="10"/>
      <color theme="8"/>
      <name val="Arial Narrow"/>
      <family val="2"/>
    </font>
  </fonts>
  <fills count="2">
    <fill>
      <patternFill patternType="none"/>
    </fill>
    <fill>
      <patternFill patternType="gray125"/>
    </fill>
  </fills>
  <borders count="15">
    <border>
      <left/>
      <right/>
      <top/>
      <bottom/>
      <diagonal/>
    </border>
    <border>
      <left/>
      <right/>
      <top style="thin">
        <color theme="0" tint="-0.34998626667073579"/>
      </top>
      <bottom style="thin">
        <color theme="0" tint="-0.34998626667073579"/>
      </bottom>
      <diagonal/>
    </border>
    <border>
      <left/>
      <right/>
      <top/>
      <bottom style="thin">
        <color indexed="64"/>
      </bottom>
      <diagonal/>
    </border>
    <border>
      <left style="medium">
        <color indexed="64"/>
      </left>
      <right/>
      <top style="medium">
        <color indexed="64"/>
      </top>
      <bottom style="thin">
        <color theme="0" tint="-0.34998626667073579"/>
      </bottom>
      <diagonal/>
    </border>
    <border>
      <left/>
      <right/>
      <top style="medium">
        <color indexed="64"/>
      </top>
      <bottom style="thin">
        <color theme="0" tint="-0.34998626667073579"/>
      </bottom>
      <diagonal/>
    </border>
    <border>
      <left style="medium">
        <color indexed="64"/>
      </left>
      <right/>
      <top style="thin">
        <color theme="0" tint="-0.34998626667073579"/>
      </top>
      <bottom style="thin">
        <color theme="0" tint="-0.34998626667073579"/>
      </bottom>
      <diagonal/>
    </border>
    <border>
      <left style="medium">
        <color indexed="64"/>
      </left>
      <right/>
      <top style="thin">
        <color theme="0" tint="-0.34998626667073579"/>
      </top>
      <bottom style="medium">
        <color indexed="64"/>
      </bottom>
      <diagonal/>
    </border>
    <border>
      <left/>
      <right/>
      <top style="thin">
        <color theme="0" tint="-0.34998626667073579"/>
      </top>
      <bottom style="medium">
        <color indexed="64"/>
      </bottom>
      <diagonal/>
    </border>
    <border>
      <left/>
      <right/>
      <top/>
      <bottom style="thin">
        <color theme="0" tint="-0.34998626667073579"/>
      </bottom>
      <diagonal/>
    </border>
    <border>
      <left/>
      <right/>
      <top style="thin">
        <color theme="0" tint="-0.34998626667073579"/>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43" fontId="5" fillId="0" borderId="1" applyNumberFormat="0" applyFont="0" applyFill="0" applyAlignment="0" applyProtection="0"/>
    <xf numFmtId="43" fontId="5" fillId="0" borderId="0" applyFont="0" applyFill="0" applyBorder="0" applyAlignment="0" applyProtection="0"/>
  </cellStyleXfs>
  <cellXfs count="151">
    <xf numFmtId="0" fontId="0" fillId="0" borderId="0" xfId="0"/>
    <xf numFmtId="0" fontId="2" fillId="0" borderId="0" xfId="0" applyFont="1"/>
    <xf numFmtId="0" fontId="3" fillId="0" borderId="0" xfId="0" applyFont="1"/>
    <xf numFmtId="0" fontId="4" fillId="0" borderId="0" xfId="0" applyFont="1"/>
    <xf numFmtId="0" fontId="3" fillId="0" borderId="0" xfId="0" applyFont="1" applyAlignment="1">
      <alignment horizontal="center"/>
    </xf>
    <xf numFmtId="0" fontId="6" fillId="0" borderId="0" xfId="1" applyFont="1"/>
    <xf numFmtId="0" fontId="7" fillId="0" borderId="0" xfId="0" applyFont="1"/>
    <xf numFmtId="3" fontId="2" fillId="0" borderId="0" xfId="0" applyNumberFormat="1" applyFont="1"/>
    <xf numFmtId="3" fontId="3" fillId="0" borderId="0" xfId="0" applyNumberFormat="1" applyFont="1"/>
    <xf numFmtId="0" fontId="3" fillId="0" borderId="2" xfId="0" applyFont="1" applyBorder="1"/>
    <xf numFmtId="3" fontId="3" fillId="0" borderId="2" xfId="0" applyNumberFormat="1" applyFont="1" applyBorder="1"/>
    <xf numFmtId="0" fontId="3" fillId="0" borderId="1" xfId="2" applyNumberFormat="1" applyFont="1" applyAlignment="1">
      <alignment horizontal="left"/>
    </xf>
    <xf numFmtId="3" fontId="3" fillId="0" borderId="2" xfId="0" applyNumberFormat="1" applyFont="1" applyBorder="1" applyAlignment="1">
      <alignment horizontal="right"/>
    </xf>
    <xf numFmtId="3" fontId="2" fillId="0" borderId="1" xfId="2" applyNumberFormat="1" applyFont="1" applyAlignment="1">
      <alignment horizontal="right"/>
    </xf>
    <xf numFmtId="164" fontId="2" fillId="0" borderId="1" xfId="2" applyNumberFormat="1" applyFont="1" applyAlignment="1">
      <alignment horizontal="right"/>
    </xf>
    <xf numFmtId="3" fontId="2" fillId="0" borderId="1" xfId="2" applyNumberFormat="1" applyFont="1" applyFill="1" applyAlignment="1">
      <alignment horizontal="right"/>
    </xf>
    <xf numFmtId="0" fontId="2" fillId="0" borderId="1" xfId="2" applyNumberFormat="1" applyFont="1"/>
    <xf numFmtId="0" fontId="2" fillId="0" borderId="3" xfId="2" applyNumberFormat="1" applyFont="1" applyBorder="1"/>
    <xf numFmtId="3" fontId="2" fillId="0" borderId="4" xfId="2" applyNumberFormat="1" applyFont="1" applyBorder="1"/>
    <xf numFmtId="3" fontId="2" fillId="0" borderId="4" xfId="2" applyNumberFormat="1" applyFont="1" applyBorder="1" applyAlignment="1">
      <alignment horizontal="center"/>
    </xf>
    <xf numFmtId="0" fontId="2" fillId="0" borderId="5" xfId="2" applyNumberFormat="1" applyFont="1" applyBorder="1"/>
    <xf numFmtId="3" fontId="2" fillId="0" borderId="1" xfId="2" applyNumberFormat="1" applyFont="1"/>
    <xf numFmtId="3" fontId="2" fillId="0" borderId="1" xfId="2" applyNumberFormat="1" applyFont="1" applyAlignment="1">
      <alignment horizontal="center"/>
    </xf>
    <xf numFmtId="0" fontId="2" fillId="0" borderId="6" xfId="2" applyNumberFormat="1" applyFont="1" applyBorder="1"/>
    <xf numFmtId="3" fontId="2" fillId="0" borderId="7" xfId="2" applyNumberFormat="1" applyFont="1" applyBorder="1"/>
    <xf numFmtId="3" fontId="2" fillId="0" borderId="7" xfId="2" applyNumberFormat="1" applyFont="1" applyBorder="1" applyAlignment="1">
      <alignment horizontal="center"/>
    </xf>
    <xf numFmtId="3" fontId="3" fillId="0" borderId="2" xfId="0" applyNumberFormat="1" applyFont="1" applyBorder="1" applyAlignment="1">
      <alignment horizontal="right" wrapText="1"/>
    </xf>
    <xf numFmtId="0" fontId="3" fillId="0" borderId="9" xfId="2" applyNumberFormat="1" applyFont="1" applyBorder="1" applyAlignment="1">
      <alignment horizontal="left"/>
    </xf>
    <xf numFmtId="3" fontId="2" fillId="0" borderId="8" xfId="2" applyNumberFormat="1" applyFont="1" applyBorder="1" applyAlignment="1">
      <alignment horizontal="right"/>
    </xf>
    <xf numFmtId="0" fontId="3" fillId="0" borderId="3" xfId="2" applyNumberFormat="1" applyFont="1" applyFill="1" applyBorder="1"/>
    <xf numFmtId="3" fontId="2" fillId="0" borderId="4" xfId="2" applyNumberFormat="1" applyFont="1" applyFill="1" applyBorder="1"/>
    <xf numFmtId="0" fontId="3" fillId="0" borderId="5" xfId="2" applyNumberFormat="1" applyFont="1" applyFill="1" applyBorder="1"/>
    <xf numFmtId="3" fontId="2" fillId="0" borderId="1" xfId="2" applyNumberFormat="1" applyFont="1" applyFill="1"/>
    <xf numFmtId="0" fontId="3" fillId="0" borderId="6" xfId="2" applyNumberFormat="1" applyFont="1" applyFill="1" applyBorder="1"/>
    <xf numFmtId="3" fontId="2" fillId="0" borderId="7" xfId="2" applyNumberFormat="1" applyFont="1" applyFill="1" applyBorder="1"/>
    <xf numFmtId="3" fontId="2" fillId="0" borderId="0" xfId="0" applyNumberFormat="1" applyFont="1" applyAlignment="1">
      <alignment horizontal="right"/>
    </xf>
    <xf numFmtId="0" fontId="3" fillId="0" borderId="2" xfId="0" applyFont="1" applyBorder="1" applyAlignment="1">
      <alignment horizontal="right" wrapText="1"/>
    </xf>
    <xf numFmtId="165" fontId="2" fillId="0" borderId="0" xfId="0" applyNumberFormat="1" applyFont="1"/>
    <xf numFmtId="165" fontId="2" fillId="0" borderId="8" xfId="2" applyNumberFormat="1" applyFont="1" applyBorder="1"/>
    <xf numFmtId="0" fontId="2" fillId="0" borderId="8" xfId="2" applyNumberFormat="1" applyFont="1" applyBorder="1"/>
    <xf numFmtId="0" fontId="2" fillId="0" borderId="3" xfId="2" applyNumberFormat="1" applyFont="1" applyFill="1" applyBorder="1"/>
    <xf numFmtId="0" fontId="2" fillId="0" borderId="5" xfId="2" applyNumberFormat="1" applyFont="1" applyFill="1" applyBorder="1"/>
    <xf numFmtId="0" fontId="2" fillId="0" borderId="6" xfId="2" applyNumberFormat="1" applyFont="1" applyFill="1" applyBorder="1"/>
    <xf numFmtId="165" fontId="3" fillId="0" borderId="0" xfId="0" applyNumberFormat="1" applyFont="1"/>
    <xf numFmtId="164" fontId="3" fillId="0" borderId="2" xfId="0" applyNumberFormat="1" applyFont="1" applyBorder="1" applyAlignment="1">
      <alignment horizontal="right" wrapText="1"/>
    </xf>
    <xf numFmtId="0" fontId="8" fillId="0" borderId="0" xfId="0" applyFont="1"/>
    <xf numFmtId="164" fontId="2" fillId="0" borderId="0" xfId="0" applyNumberFormat="1" applyFont="1"/>
    <xf numFmtId="3" fontId="2" fillId="0" borderId="8" xfId="2" applyNumberFormat="1" applyFont="1" applyFill="1" applyBorder="1"/>
    <xf numFmtId="164" fontId="2" fillId="0" borderId="8" xfId="2" applyNumberFormat="1" applyFont="1" applyFill="1" applyBorder="1"/>
    <xf numFmtId="43" fontId="2" fillId="0" borderId="9" xfId="2" applyFont="1" applyBorder="1"/>
    <xf numFmtId="43" fontId="2" fillId="0" borderId="0" xfId="2" applyFont="1" applyBorder="1"/>
    <xf numFmtId="0" fontId="2" fillId="0" borderId="1" xfId="2" applyNumberFormat="1" applyFont="1" applyFill="1"/>
    <xf numFmtId="0" fontId="3" fillId="0" borderId="1" xfId="2" applyNumberFormat="1" applyFont="1" applyFill="1" applyAlignment="1">
      <alignment horizontal="left"/>
    </xf>
    <xf numFmtId="164" fontId="2" fillId="0" borderId="4" xfId="2" applyNumberFormat="1" applyFont="1" applyBorder="1" applyAlignment="1">
      <alignment horizontal="right"/>
    </xf>
    <xf numFmtId="3" fontId="7" fillId="0" borderId="2" xfId="0" applyNumberFormat="1" applyFont="1" applyBorder="1" applyAlignment="1">
      <alignment horizontal="right" wrapText="1"/>
    </xf>
    <xf numFmtId="3" fontId="7" fillId="0" borderId="0" xfId="0" applyNumberFormat="1" applyFont="1" applyAlignment="1">
      <alignment horizontal="right" wrapText="1"/>
    </xf>
    <xf numFmtId="3" fontId="2" fillId="0" borderId="0" xfId="2" applyNumberFormat="1" applyFont="1" applyBorder="1" applyAlignment="1">
      <alignment horizontal="right"/>
    </xf>
    <xf numFmtId="3" fontId="2" fillId="0" borderId="0" xfId="2" applyNumberFormat="1" applyFont="1" applyBorder="1" applyAlignment="1">
      <alignment horizontal="center"/>
    </xf>
    <xf numFmtId="164" fontId="2" fillId="0" borderId="7" xfId="2" applyNumberFormat="1" applyFont="1" applyBorder="1" applyAlignment="1">
      <alignment horizontal="right"/>
    </xf>
    <xf numFmtId="0" fontId="3" fillId="0" borderId="0" xfId="2" applyNumberFormat="1" applyFont="1" applyBorder="1" applyAlignment="1">
      <alignment horizontal="left"/>
    </xf>
    <xf numFmtId="3" fontId="3" fillId="0" borderId="0" xfId="0" applyNumberFormat="1" applyFont="1" applyAlignment="1">
      <alignment horizontal="right" wrapText="1"/>
    </xf>
    <xf numFmtId="0" fontId="2" fillId="0" borderId="11" xfId="2" applyNumberFormat="1" applyFont="1" applyBorder="1"/>
    <xf numFmtId="3" fontId="2" fillId="0" borderId="12" xfId="2" applyNumberFormat="1" applyFont="1" applyBorder="1"/>
    <xf numFmtId="0" fontId="2" fillId="0" borderId="13" xfId="2" applyNumberFormat="1" applyFont="1" applyBorder="1"/>
    <xf numFmtId="3" fontId="2" fillId="0" borderId="10" xfId="2" applyNumberFormat="1" applyFont="1" applyBorder="1"/>
    <xf numFmtId="164" fontId="2" fillId="0" borderId="12" xfId="2" applyNumberFormat="1" applyFont="1" applyBorder="1" applyAlignment="1">
      <alignment horizontal="right"/>
    </xf>
    <xf numFmtId="164" fontId="2" fillId="0" borderId="10" xfId="2" applyNumberFormat="1" applyFont="1" applyBorder="1" applyAlignment="1">
      <alignment horizontal="right"/>
    </xf>
    <xf numFmtId="164" fontId="2" fillId="0" borderId="12" xfId="2" applyNumberFormat="1" applyFont="1" applyFill="1" applyBorder="1" applyAlignment="1">
      <alignment horizontal="right"/>
    </xf>
    <xf numFmtId="164" fontId="2" fillId="0" borderId="1" xfId="2" applyNumberFormat="1" applyFont="1" applyFill="1" applyAlignment="1">
      <alignment horizontal="right"/>
    </xf>
    <xf numFmtId="164" fontId="2" fillId="0" borderId="10" xfId="2" applyNumberFormat="1" applyFont="1" applyFill="1" applyBorder="1" applyAlignment="1">
      <alignment horizontal="right"/>
    </xf>
    <xf numFmtId="164" fontId="2" fillId="0" borderId="4" xfId="2" applyNumberFormat="1" applyFont="1" applyFill="1" applyBorder="1" applyAlignment="1">
      <alignment horizontal="right"/>
    </xf>
    <xf numFmtId="164" fontId="2" fillId="0" borderId="7" xfId="2" applyNumberFormat="1" applyFont="1" applyFill="1" applyBorder="1" applyAlignment="1">
      <alignment horizontal="right"/>
    </xf>
    <xf numFmtId="43" fontId="2" fillId="0" borderId="1" xfId="3" applyFont="1" applyFill="1" applyBorder="1" applyAlignment="1">
      <alignment horizontal="right"/>
    </xf>
    <xf numFmtId="3" fontId="2" fillId="0" borderId="4" xfId="2" applyNumberFormat="1" applyFont="1" applyBorder="1" applyAlignment="1">
      <alignment horizontal="right"/>
    </xf>
    <xf numFmtId="164" fontId="2" fillId="0" borderId="0" xfId="2" applyNumberFormat="1" applyFont="1" applyBorder="1" applyAlignment="1">
      <alignment horizontal="right"/>
    </xf>
    <xf numFmtId="0" fontId="7" fillId="0" borderId="2" xfId="0" applyFont="1" applyBorder="1" applyAlignment="1">
      <alignment horizontal="right" wrapText="1"/>
    </xf>
    <xf numFmtId="0" fontId="3" fillId="0" borderId="1" xfId="0" applyFont="1" applyBorder="1" applyAlignment="1">
      <alignment horizontal="left"/>
    </xf>
    <xf numFmtId="43" fontId="2" fillId="0" borderId="1" xfId="3" applyFont="1" applyBorder="1"/>
    <xf numFmtId="0" fontId="3" fillId="0" borderId="0" xfId="0" applyFont="1" applyAlignment="1">
      <alignment horizontal="right"/>
    </xf>
    <xf numFmtId="3" fontId="3" fillId="0" borderId="0" xfId="0" applyNumberFormat="1" applyFont="1" applyAlignment="1">
      <alignment horizontal="right"/>
    </xf>
    <xf numFmtId="164" fontId="3" fillId="0" borderId="0" xfId="0" applyNumberFormat="1" applyFont="1" applyAlignment="1">
      <alignment horizontal="right" wrapText="1"/>
    </xf>
    <xf numFmtId="164" fontId="3" fillId="0" borderId="0" xfId="0" applyNumberFormat="1" applyFont="1" applyAlignment="1">
      <alignment horizontal="right"/>
    </xf>
    <xf numFmtId="0" fontId="3" fillId="0" borderId="0" xfId="0" applyFont="1" applyAlignment="1">
      <alignment horizontal="right" wrapText="1"/>
    </xf>
    <xf numFmtId="0" fontId="3" fillId="0" borderId="0" xfId="0" applyFont="1" applyAlignment="1">
      <alignment wrapText="1"/>
    </xf>
    <xf numFmtId="3" fontId="7" fillId="0" borderId="0" xfId="0" applyNumberFormat="1" applyFont="1" applyAlignment="1">
      <alignment horizontal="right"/>
    </xf>
    <xf numFmtId="3" fontId="2" fillId="0" borderId="0" xfId="2" applyNumberFormat="1" applyFont="1" applyFill="1" applyBorder="1"/>
    <xf numFmtId="164" fontId="2" fillId="0" borderId="0" xfId="2" applyNumberFormat="1" applyFont="1" applyBorder="1" applyAlignment="1">
      <alignment horizontal="center"/>
    </xf>
    <xf numFmtId="167" fontId="2" fillId="0" borderId="8" xfId="3" applyNumberFormat="1" applyFont="1" applyFill="1" applyBorder="1"/>
    <xf numFmtId="3" fontId="2" fillId="0" borderId="0" xfId="2" applyNumberFormat="1" applyFont="1" applyFill="1" applyBorder="1" applyAlignment="1">
      <alignment horizontal="right"/>
    </xf>
    <xf numFmtId="166" fontId="2" fillId="0" borderId="8" xfId="3" applyNumberFormat="1" applyFont="1" applyBorder="1"/>
    <xf numFmtId="164" fontId="3" fillId="0" borderId="10" xfId="0" applyNumberFormat="1" applyFont="1" applyBorder="1" applyAlignment="1">
      <alignment horizontal="left"/>
    </xf>
    <xf numFmtId="164" fontId="7" fillId="0" borderId="2" xfId="0" applyNumberFormat="1" applyFont="1" applyBorder="1" applyAlignment="1">
      <alignment horizontal="right" wrapText="1"/>
    </xf>
    <xf numFmtId="3" fontId="2" fillId="0" borderId="0" xfId="2" applyNumberFormat="1" applyFont="1" applyBorder="1"/>
    <xf numFmtId="3" fontId="3" fillId="0" borderId="10" xfId="0" applyNumberFormat="1" applyFont="1" applyBorder="1"/>
    <xf numFmtId="164" fontId="3" fillId="0" borderId="10" xfId="0" applyNumberFormat="1" applyFont="1" applyBorder="1"/>
    <xf numFmtId="0" fontId="3" fillId="0" borderId="10" xfId="0" applyFont="1" applyBorder="1"/>
    <xf numFmtId="165" fontId="3" fillId="0" borderId="10" xfId="0" applyNumberFormat="1" applyFont="1" applyBorder="1"/>
    <xf numFmtId="165" fontId="7" fillId="0" borderId="2" xfId="0" applyNumberFormat="1" applyFont="1" applyBorder="1" applyAlignment="1">
      <alignment horizontal="right" wrapText="1"/>
    </xf>
    <xf numFmtId="3" fontId="3" fillId="0" borderId="10" xfId="0" applyNumberFormat="1" applyFont="1" applyBorder="1" applyAlignment="1">
      <alignment horizontal="center"/>
    </xf>
    <xf numFmtId="0" fontId="2" fillId="0" borderId="0" xfId="2" applyNumberFormat="1" applyFont="1" applyFill="1" applyBorder="1" applyAlignment="1">
      <alignment horizontal="right"/>
    </xf>
    <xf numFmtId="0" fontId="7" fillId="0" borderId="0" xfId="0" applyFont="1" applyAlignment="1">
      <alignment wrapText="1"/>
    </xf>
    <xf numFmtId="3" fontId="3" fillId="0" borderId="10" xfId="0" applyNumberFormat="1" applyFont="1" applyBorder="1" applyAlignment="1">
      <alignment horizontal="left"/>
    </xf>
    <xf numFmtId="3" fontId="2" fillId="0" borderId="10" xfId="0" applyNumberFormat="1" applyFont="1" applyBorder="1" applyAlignment="1">
      <alignment horizontal="right"/>
    </xf>
    <xf numFmtId="0" fontId="7" fillId="0" borderId="0" xfId="0" applyFont="1" applyAlignment="1">
      <alignment horizontal="left" wrapText="1"/>
    </xf>
    <xf numFmtId="164" fontId="2" fillId="0" borderId="0" xfId="2" applyNumberFormat="1" applyFont="1" applyFill="1" applyBorder="1" applyAlignment="1">
      <alignment horizontal="right"/>
    </xf>
    <xf numFmtId="3" fontId="2" fillId="0" borderId="10" xfId="0" applyNumberFormat="1" applyFont="1" applyBorder="1" applyAlignment="1">
      <alignment horizontal="center"/>
    </xf>
    <xf numFmtId="3" fontId="2" fillId="0" borderId="0" xfId="0" applyNumberFormat="1" applyFont="1" applyAlignment="1">
      <alignment horizontal="center"/>
    </xf>
    <xf numFmtId="3" fontId="2" fillId="0" borderId="7" xfId="2" applyNumberFormat="1" applyFont="1" applyBorder="1" applyAlignment="1">
      <alignment horizontal="right"/>
    </xf>
    <xf numFmtId="0" fontId="7" fillId="0" borderId="0" xfId="0" applyFont="1" applyAlignment="1">
      <alignment horizontal="right"/>
    </xf>
    <xf numFmtId="164" fontId="2" fillId="0" borderId="0" xfId="0" applyNumberFormat="1" applyFont="1" applyAlignment="1">
      <alignment horizontal="center"/>
    </xf>
    <xf numFmtId="0" fontId="9" fillId="0" borderId="0" xfId="0" applyFont="1" applyAlignment="1">
      <alignment horizontal="center"/>
    </xf>
    <xf numFmtId="0" fontId="3" fillId="0" borderId="14" xfId="2" applyNumberFormat="1" applyFont="1" applyBorder="1" applyAlignment="1">
      <alignment horizontal="left"/>
    </xf>
    <xf numFmtId="3" fontId="2" fillId="0" borderId="14" xfId="2" applyNumberFormat="1" applyFont="1" applyBorder="1" applyAlignment="1">
      <alignment horizontal="right"/>
    </xf>
    <xf numFmtId="164" fontId="2" fillId="0" borderId="14" xfId="2" applyNumberFormat="1" applyFont="1" applyBorder="1" applyAlignment="1">
      <alignment horizontal="right"/>
    </xf>
    <xf numFmtId="3" fontId="2" fillId="0" borderId="12" xfId="2" applyNumberFormat="1" applyFont="1" applyBorder="1" applyAlignment="1">
      <alignment horizontal="right"/>
    </xf>
    <xf numFmtId="3" fontId="2" fillId="0" borderId="10" xfId="2" applyNumberFormat="1" applyFont="1" applyBorder="1" applyAlignment="1">
      <alignment horizontal="right"/>
    </xf>
    <xf numFmtId="0" fontId="2" fillId="0" borderId="14" xfId="2" applyNumberFormat="1" applyFont="1" applyBorder="1"/>
    <xf numFmtId="3" fontId="2" fillId="0" borderId="14" xfId="2" applyNumberFormat="1" applyFont="1" applyFill="1" applyBorder="1"/>
    <xf numFmtId="164" fontId="2" fillId="0" borderId="14" xfId="2" applyNumberFormat="1" applyFont="1" applyFill="1" applyBorder="1"/>
    <xf numFmtId="167" fontId="2" fillId="0" borderId="14" xfId="3" applyNumberFormat="1" applyFont="1" applyFill="1" applyBorder="1"/>
    <xf numFmtId="43" fontId="2" fillId="0" borderId="14" xfId="3" applyFont="1" applyFill="1" applyBorder="1" applyAlignment="1">
      <alignment horizontal="right"/>
    </xf>
    <xf numFmtId="3" fontId="2" fillId="0" borderId="14" xfId="2" applyNumberFormat="1" applyFont="1" applyFill="1" applyBorder="1" applyAlignment="1">
      <alignment horizontal="right"/>
    </xf>
    <xf numFmtId="165" fontId="2" fillId="0" borderId="14" xfId="2" applyNumberFormat="1" applyFont="1" applyBorder="1"/>
    <xf numFmtId="166" fontId="2" fillId="0" borderId="14" xfId="3" applyNumberFormat="1" applyFont="1" applyBorder="1"/>
    <xf numFmtId="3" fontId="3" fillId="0" borderId="1" xfId="2" applyNumberFormat="1" applyFont="1" applyFill="1" applyAlignment="1">
      <alignment horizontal="right"/>
    </xf>
    <xf numFmtId="3" fontId="3" fillId="0" borderId="0" xfId="2" applyNumberFormat="1" applyFont="1" applyFill="1" applyBorder="1" applyAlignment="1">
      <alignment horizontal="right"/>
    </xf>
    <xf numFmtId="164" fontId="3" fillId="0" borderId="1" xfId="2" applyNumberFormat="1" applyFont="1" applyFill="1" applyAlignment="1">
      <alignment horizontal="right"/>
    </xf>
    <xf numFmtId="0" fontId="2" fillId="0" borderId="0" xfId="0" applyFont="1" applyAlignment="1">
      <alignment horizontal="right"/>
    </xf>
    <xf numFmtId="43" fontId="3" fillId="0" borderId="0" xfId="3" applyFont="1" applyBorder="1" applyAlignment="1">
      <alignment horizontal="right"/>
    </xf>
    <xf numFmtId="164" fontId="3" fillId="0" borderId="0" xfId="2" applyNumberFormat="1" applyFont="1" applyFill="1" applyBorder="1" applyAlignment="1">
      <alignment horizontal="right"/>
    </xf>
    <xf numFmtId="165" fontId="3" fillId="0" borderId="1" xfId="2" applyNumberFormat="1" applyFont="1" applyFill="1" applyAlignment="1">
      <alignment horizontal="right" wrapText="1"/>
    </xf>
    <xf numFmtId="3" fontId="2" fillId="0" borderId="1" xfId="2" applyNumberFormat="1" applyFont="1" applyFill="1" applyAlignment="1">
      <alignment horizontal="right" wrapText="1"/>
    </xf>
    <xf numFmtId="3" fontId="3" fillId="0" borderId="1" xfId="2" applyNumberFormat="1" applyFont="1" applyFill="1" applyAlignment="1">
      <alignment horizontal="right" wrapText="1"/>
    </xf>
    <xf numFmtId="3" fontId="3" fillId="0" borderId="0" xfId="2" applyNumberFormat="1" applyFont="1" applyFill="1" applyBorder="1" applyAlignment="1">
      <alignment horizontal="right" wrapText="1"/>
    </xf>
    <xf numFmtId="0" fontId="3" fillId="0" borderId="0" xfId="2" applyNumberFormat="1" applyFont="1" applyFill="1" applyBorder="1" applyAlignment="1">
      <alignment horizontal="right"/>
    </xf>
    <xf numFmtId="0" fontId="3" fillId="0" borderId="0" xfId="2" applyNumberFormat="1" applyFont="1" applyFill="1" applyBorder="1" applyAlignment="1">
      <alignment horizontal="left"/>
    </xf>
    <xf numFmtId="0" fontId="3" fillId="0" borderId="1" xfId="2" applyNumberFormat="1" applyFont="1" applyFill="1"/>
    <xf numFmtId="164" fontId="3" fillId="0" borderId="1" xfId="2" applyNumberFormat="1" applyFont="1" applyFill="1" applyAlignment="1">
      <alignment horizontal="right" wrapText="1"/>
    </xf>
    <xf numFmtId="164" fontId="2" fillId="0" borderId="10" xfId="0" applyNumberFormat="1" applyFont="1" applyBorder="1" applyAlignment="1">
      <alignment horizontal="center"/>
    </xf>
    <xf numFmtId="3" fontId="7" fillId="0" borderId="0" xfId="0" applyNumberFormat="1" applyFont="1" applyAlignment="1">
      <alignment horizontal="left" wrapText="1"/>
    </xf>
    <xf numFmtId="0" fontId="10" fillId="0" borderId="0" xfId="0" applyFont="1"/>
    <xf numFmtId="166" fontId="2" fillId="0" borderId="1" xfId="3" applyNumberFormat="1" applyFont="1" applyBorder="1"/>
    <xf numFmtId="0" fontId="11" fillId="0" borderId="0" xfId="0" applyFont="1" applyAlignment="1">
      <alignment horizontal="center"/>
    </xf>
    <xf numFmtId="0" fontId="12" fillId="0" borderId="0" xfId="1" applyFont="1"/>
    <xf numFmtId="0" fontId="12" fillId="0" borderId="0" xfId="1" applyFont="1" applyAlignment="1">
      <alignment horizontal="left"/>
    </xf>
    <xf numFmtId="0" fontId="4" fillId="0" borderId="0" xfId="0" applyFont="1" applyAlignment="1">
      <alignment horizontal="left"/>
    </xf>
    <xf numFmtId="0" fontId="3" fillId="0" borderId="1" xfId="2" applyNumberFormat="1" applyFont="1" applyBorder="1" applyAlignment="1">
      <alignment horizontal="left"/>
    </xf>
    <xf numFmtId="43" fontId="2" fillId="0" borderId="0" xfId="0" applyNumberFormat="1" applyFont="1"/>
    <xf numFmtId="3" fontId="2" fillId="0" borderId="1" xfId="2" applyNumberFormat="1" applyFont="1" applyBorder="1" applyAlignment="1">
      <alignment horizontal="right"/>
    </xf>
    <xf numFmtId="0" fontId="2" fillId="0" borderId="1" xfId="2" applyNumberFormat="1" applyFont="1" applyBorder="1"/>
    <xf numFmtId="3" fontId="3" fillId="0" borderId="0" xfId="0" applyNumberFormat="1" applyFont="1" applyBorder="1"/>
  </cellXfs>
  <cellStyles count="4">
    <cellStyle name="Comma" xfId="3" builtinId="3"/>
    <cellStyle name="Hyperlink" xfId="1" builtinId="8"/>
    <cellStyle name="Normal" xfId="0" builtinId="0"/>
    <cellStyle name="Style 1" xfId="2" xr:uid="{00000000-0005-0000-0000-000003000000}"/>
  </cellStyles>
  <dxfs count="0"/>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showGridLines="0" tabSelected="1" zoomScale="98" zoomScaleNormal="100" workbookViewId="0"/>
  </sheetViews>
  <sheetFormatPr defaultColWidth="8.88671875" defaultRowHeight="13.8" x14ac:dyDescent="0.3"/>
  <cols>
    <col min="1" max="1" width="5.6640625" style="1" customWidth="1"/>
    <col min="2" max="2" width="23" style="1" customWidth="1"/>
    <col min="3" max="3" width="3.33203125" style="1" customWidth="1"/>
    <col min="4" max="4" width="9.6640625" style="1" bestFit="1" customWidth="1"/>
    <col min="5" max="5" width="10.109375" style="1" bestFit="1" customWidth="1"/>
    <col min="6" max="6" width="11" style="1" bestFit="1" customWidth="1"/>
    <col min="7" max="16384" width="8.88671875" style="1"/>
  </cols>
  <sheetData>
    <row r="1" spans="1:7" x14ac:dyDescent="0.3">
      <c r="A1" s="2" t="s">
        <v>413</v>
      </c>
    </row>
    <row r="3" spans="1:7" x14ac:dyDescent="0.3">
      <c r="A3" s="2" t="s">
        <v>109</v>
      </c>
      <c r="B3" s="2"/>
      <c r="C3" s="2"/>
    </row>
    <row r="4" spans="1:7" x14ac:dyDescent="0.3">
      <c r="A4" s="4"/>
      <c r="B4" s="142"/>
      <c r="C4" s="4"/>
      <c r="D4" s="78" t="s">
        <v>121</v>
      </c>
      <c r="E4" s="78" t="s">
        <v>122</v>
      </c>
      <c r="F4" s="78" t="s">
        <v>123</v>
      </c>
    </row>
    <row r="5" spans="1:7" x14ac:dyDescent="0.3">
      <c r="B5" s="143" t="s">
        <v>146</v>
      </c>
      <c r="D5" s="77">
        <f>'Fields &amp; Courts'!M105</f>
        <v>0.95562285190811525</v>
      </c>
      <c r="E5" s="77">
        <f>'Fields &amp; Courts'!M106</f>
        <v>2.6951052501277037</v>
      </c>
      <c r="F5" s="77">
        <f>'Fields &amp; Courts'!M107</f>
        <v>8.0767602871909574</v>
      </c>
      <c r="G5" s="6" t="s">
        <v>124</v>
      </c>
    </row>
    <row r="6" spans="1:7" x14ac:dyDescent="0.3">
      <c r="B6" s="144" t="s">
        <v>103</v>
      </c>
      <c r="D6" s="77">
        <f>'Pickleball &amp; Tennis'!M105</f>
        <v>8.6427142794574946E-2</v>
      </c>
      <c r="E6" s="77">
        <f>'Pickleball &amp; Tennis'!M106</f>
        <v>1.1473545426181826</v>
      </c>
      <c r="F6" s="77">
        <f>'Pickleball &amp; Tennis'!M107</f>
        <v>7.3576344890688814</v>
      </c>
      <c r="G6" s="6" t="s">
        <v>126</v>
      </c>
    </row>
    <row r="7" spans="1:7" x14ac:dyDescent="0.3">
      <c r="B7" s="144" t="s">
        <v>108</v>
      </c>
      <c r="D7" s="77">
        <f>'Pickleball &amp; Tennis'!K105</f>
        <v>0.17157367373550203</v>
      </c>
      <c r="E7" s="77">
        <f>'Pickleball &amp; Tennis'!K106</f>
        <v>2.5581049558487075</v>
      </c>
      <c r="F7" s="77">
        <f>'Pickleball &amp; Tennis'!K107</f>
        <v>11.647874477023283</v>
      </c>
      <c r="G7" s="6" t="s">
        <v>126</v>
      </c>
    </row>
    <row r="8" spans="1:7" x14ac:dyDescent="0.3">
      <c r="B8" s="144" t="s">
        <v>91</v>
      </c>
      <c r="D8" s="77">
        <f>Volleyball!H105</f>
        <v>2.5006079603103505E-2</v>
      </c>
      <c r="E8" s="77">
        <f>Volleyball!H106</f>
        <v>0.35142642521718886</v>
      </c>
      <c r="F8" s="77">
        <f>Volleyball!H107</f>
        <v>3.1981279251170047</v>
      </c>
      <c r="G8" s="6" t="s">
        <v>126</v>
      </c>
    </row>
    <row r="9" spans="1:7" x14ac:dyDescent="0.3">
      <c r="B9" s="144" t="s">
        <v>101</v>
      </c>
      <c r="D9" s="77">
        <f>'Basketball hoops'!J106</f>
        <v>0.63339480988841079</v>
      </c>
      <c r="E9" s="77">
        <f>'Basketball hoops'!J107</f>
        <v>3.6440866153837392</v>
      </c>
      <c r="F9" s="77">
        <f>'Basketball hoops'!J108</f>
        <v>22.255691029613502</v>
      </c>
      <c r="G9" s="6" t="s">
        <v>124</v>
      </c>
    </row>
    <row r="10" spans="1:7" x14ac:dyDescent="0.3">
      <c r="B10" s="143" t="s">
        <v>142</v>
      </c>
      <c r="D10" s="77">
        <f>'Community gardens'!H107</f>
        <v>7.6129572532450233E-4</v>
      </c>
      <c r="E10" s="77">
        <f>'Community gardens'!H108</f>
        <v>1.0548237088204359E-2</v>
      </c>
      <c r="F10" s="77">
        <f>'Community gardens'!H10</f>
        <v>9.8493056239535123E-2</v>
      </c>
      <c r="G10" s="6" t="s">
        <v>143</v>
      </c>
    </row>
    <row r="11" spans="1:7" x14ac:dyDescent="0.3">
      <c r="B11" s="143" t="s">
        <v>102</v>
      </c>
      <c r="D11" s="77">
        <f>'Disc Golf'!H106</f>
        <v>6.2515199007758773E-2</v>
      </c>
      <c r="E11" s="77">
        <f>'Disc Golf'!H107</f>
        <v>0.40223764803602441</v>
      </c>
      <c r="F11" s="77">
        <f>'Disc Golf'!H108</f>
        <v>3.2822128679155487</v>
      </c>
      <c r="G11" s="6" t="s">
        <v>125</v>
      </c>
    </row>
    <row r="12" spans="1:7" x14ac:dyDescent="0.3">
      <c r="B12" s="143" t="s">
        <v>100</v>
      </c>
      <c r="D12" s="77">
        <f>'Dog Parks'!H106</f>
        <v>0.32070092393936189</v>
      </c>
      <c r="E12" s="77">
        <f>'Dog Parks'!H107</f>
        <v>1.3112733447632661</v>
      </c>
      <c r="F12" s="77">
        <f>'Dog Parks'!H108</f>
        <v>9.0260853867677593</v>
      </c>
      <c r="G12" s="6" t="s">
        <v>125</v>
      </c>
    </row>
    <row r="13" spans="1:7" x14ac:dyDescent="0.3">
      <c r="B13" s="143" t="s">
        <v>104</v>
      </c>
      <c r="D13" s="77">
        <f>Playgrounds!L106</f>
        <v>0.82970338104127772</v>
      </c>
      <c r="E13" s="77">
        <f>Playgrounds!L107</f>
        <v>2.8263320911069605</v>
      </c>
      <c r="F13" s="77">
        <f>Playgrounds!L108</f>
        <v>13.65243257416164</v>
      </c>
      <c r="G13" s="6" t="s">
        <v>124</v>
      </c>
    </row>
    <row r="14" spans="1:7" x14ac:dyDescent="0.3">
      <c r="B14" s="143" t="s">
        <v>105</v>
      </c>
      <c r="D14" s="77">
        <f>'Recreation and senior centers'!I106</f>
        <v>0.1677986081105457</v>
      </c>
      <c r="E14" s="77">
        <f>'Recreation and senior centers'!I107</f>
        <v>0.75872122956194687</v>
      </c>
      <c r="F14" s="77">
        <f>'Recreation and senior centers'!I108</f>
        <v>2.2641788424039113</v>
      </c>
      <c r="G14" s="6" t="s">
        <v>126</v>
      </c>
    </row>
    <row r="15" spans="1:7" x14ac:dyDescent="0.3">
      <c r="B15" s="143" t="s">
        <v>97</v>
      </c>
      <c r="D15" s="77">
        <f>Restrooms!I106</f>
        <v>0.30098190921677426</v>
      </c>
      <c r="E15" s="77">
        <f>Restrooms!I107</f>
        <v>1.5896373810042876</v>
      </c>
      <c r="F15" s="77">
        <f>Restrooms!I108</f>
        <v>6.2906989157122588</v>
      </c>
      <c r="G15" s="6" t="s">
        <v>124</v>
      </c>
    </row>
    <row r="16" spans="1:7" x14ac:dyDescent="0.3">
      <c r="B16" s="143" t="s">
        <v>106</v>
      </c>
      <c r="D16" s="77">
        <f>'Skate parks'!H106</f>
        <v>7.6129572532450229E-2</v>
      </c>
      <c r="E16" s="77">
        <f>'Skate parks'!H107</f>
        <v>0.6960904082222199</v>
      </c>
      <c r="F16" s="77">
        <f>'Skate parks'!H108</f>
        <v>3.4620977234784078</v>
      </c>
      <c r="G16" s="6" t="s">
        <v>125</v>
      </c>
    </row>
    <row r="17" spans="1:9" x14ac:dyDescent="0.3">
      <c r="B17" s="143" t="s">
        <v>94</v>
      </c>
      <c r="D17" s="77">
        <f>Splashpads!I106</f>
        <v>7.1954248610563459E-2</v>
      </c>
      <c r="E17" s="77">
        <f>Splashpads!I107</f>
        <v>1.547015343298175</v>
      </c>
      <c r="F17" s="77">
        <f>Splashpads!I108</f>
        <v>15.09926255201696</v>
      </c>
      <c r="G17" s="6" t="s">
        <v>125</v>
      </c>
    </row>
    <row r="18" spans="1:9" x14ac:dyDescent="0.3">
      <c r="B18" s="143" t="s">
        <v>107</v>
      </c>
      <c r="D18" s="77">
        <f>'Swimming pools'!H106</f>
        <v>0.15898807271478493</v>
      </c>
      <c r="E18" s="77">
        <f>'Swimming pools'!H107</f>
        <v>1.8395629548812145</v>
      </c>
      <c r="F18" s="77">
        <f>'Swimming pools'!H108</f>
        <v>10.655941507078005</v>
      </c>
      <c r="G18" s="6" t="s">
        <v>125</v>
      </c>
    </row>
    <row r="19" spans="1:9" x14ac:dyDescent="0.3">
      <c r="B19" s="143" t="s">
        <v>147</v>
      </c>
      <c r="D19" s="77">
        <f>Trails!I106</f>
        <v>3.0198525104033917E-2</v>
      </c>
      <c r="E19" s="77">
        <f>Trails!I107</f>
        <v>1.1536608944324493</v>
      </c>
      <c r="F19" s="77">
        <f>Trails!I108</f>
        <v>30.577371565207475</v>
      </c>
      <c r="G19" s="6" t="s">
        <v>127</v>
      </c>
    </row>
    <row r="20" spans="1:9" x14ac:dyDescent="0.3">
      <c r="B20" s="143" t="s">
        <v>148</v>
      </c>
      <c r="D20" s="77">
        <f>Trails!J106</f>
        <v>0.28759212534415191</v>
      </c>
      <c r="E20" s="77">
        <f>Trails!J107</f>
        <v>3.7408101267350271</v>
      </c>
      <c r="F20" s="77">
        <f>Trails!J108</f>
        <v>160.81298689994344</v>
      </c>
      <c r="G20" s="6" t="s">
        <v>127</v>
      </c>
    </row>
    <row r="21" spans="1:9" x14ac:dyDescent="0.3">
      <c r="B21" s="143" t="s">
        <v>151</v>
      </c>
      <c r="D21" s="77">
        <f>'Fitness Zones'!H106</f>
        <v>3.0198525104033917E-2</v>
      </c>
      <c r="E21" s="77">
        <f>'Fitness Zones'!H107</f>
        <v>0.2024433563488936</v>
      </c>
      <c r="F21" s="77">
        <f>'Fitness Zones'!H108</f>
        <v>1.721673226421625</v>
      </c>
      <c r="G21" s="6" t="s">
        <v>125</v>
      </c>
    </row>
    <row r="22" spans="1:9" x14ac:dyDescent="0.3">
      <c r="B22" s="143" t="s">
        <v>150</v>
      </c>
      <c r="D22" s="77">
        <f>'Walking Loops'!J106</f>
        <v>1.5099262552016959E-2</v>
      </c>
      <c r="E22" s="77">
        <f>'Walking Loops'!J107</f>
        <v>0.34511055041298228</v>
      </c>
      <c r="F22" s="77">
        <f>'Walking Loops'!J108</f>
        <v>3.5134336037845251</v>
      </c>
      <c r="G22" s="6" t="s">
        <v>124</v>
      </c>
    </row>
    <row r="23" spans="1:9" x14ac:dyDescent="0.3">
      <c r="B23" s="5"/>
      <c r="D23" s="49"/>
      <c r="E23" s="49"/>
      <c r="F23" s="49"/>
      <c r="G23" s="6"/>
    </row>
    <row r="24" spans="1:9" x14ac:dyDescent="0.3">
      <c r="B24" s="6" t="s">
        <v>128</v>
      </c>
      <c r="D24" s="50"/>
      <c r="E24" s="50"/>
      <c r="F24" s="50"/>
      <c r="G24" s="6"/>
    </row>
    <row r="25" spans="1:9" x14ac:dyDescent="0.3">
      <c r="B25" s="6" t="s">
        <v>129</v>
      </c>
      <c r="D25" s="50"/>
      <c r="E25" s="50"/>
      <c r="F25" s="50"/>
      <c r="G25" s="6"/>
    </row>
    <row r="26" spans="1:9" x14ac:dyDescent="0.3">
      <c r="B26" s="6" t="s">
        <v>155</v>
      </c>
      <c r="D26" s="50"/>
      <c r="E26" s="50"/>
      <c r="F26" s="50"/>
      <c r="G26" s="6"/>
    </row>
    <row r="28" spans="1:9" x14ac:dyDescent="0.3">
      <c r="A28" s="2" t="s">
        <v>156</v>
      </c>
    </row>
    <row r="30" spans="1:9" x14ac:dyDescent="0.3">
      <c r="A30" s="145" t="s">
        <v>157</v>
      </c>
      <c r="B30" s="145"/>
      <c r="C30" s="145"/>
      <c r="D30" s="145"/>
      <c r="E30" s="145"/>
      <c r="F30" s="145"/>
      <c r="G30" s="145"/>
      <c r="H30" s="145"/>
      <c r="I30" s="3"/>
    </row>
  </sheetData>
  <sortState xmlns:xlrd2="http://schemas.microsoft.com/office/spreadsheetml/2017/richdata2" ref="B1:B18">
    <sortCondition ref="B1"/>
  </sortState>
  <mergeCells count="1">
    <mergeCell ref="A30:H30"/>
  </mergeCells>
  <hyperlinks>
    <hyperlink ref="B5" location="'Fields &amp; Courts'!A1" display="Fields &amp; Courts" xr:uid="{5F5E1B25-A529-4FF7-B22E-9DD94B8E4F1A}"/>
    <hyperlink ref="B9" location="'Basketball hoops'!A1" display="Basketball Hoops" xr:uid="{78526522-6F8E-4526-B687-5D837F0D3D27}"/>
    <hyperlink ref="B10" location="'Community gardens'!A1" display="Community Garden Plots" xr:uid="{A325F6DA-2214-487C-89A9-CA0F35DB5DCB}"/>
    <hyperlink ref="B11" location="'Disc Golf'!A1" display="Disc Golf" xr:uid="{6D593BCD-C3B6-4210-B8C1-734652CA6DEB}"/>
    <hyperlink ref="B12" location="'Dog Parks'!A1" display="Dog Parks " xr:uid="{CB899353-C5D0-4BB5-810F-5841E97E9249}"/>
    <hyperlink ref="B13" location="Playgrounds!A1" display="Playgrounds" xr:uid="{E2B3B346-899E-445F-B808-F21998739636}"/>
    <hyperlink ref="B14" location="'Recreation and senior centers'!A1" display="Recreation and Senior Centers" xr:uid="{271ED968-2EFF-4EDC-ADC6-4C26A4B332DD}"/>
    <hyperlink ref="B15" location="Restrooms!A1" display="Restrooms" xr:uid="{7A7D9C00-C668-4E3D-97AC-D6519D00601D}"/>
    <hyperlink ref="B16" location="'Skate parks'!A1" display="Skate Parks" xr:uid="{C9ACC311-A1CD-42C9-979F-F51AA86075D1}"/>
    <hyperlink ref="B17" location="Splashpads!A1" display="Splashpads" xr:uid="{59DF5227-60F3-4225-B50F-8BD978E60699}"/>
    <hyperlink ref="B18" location="'Swimming pools'!A1" display="Swimming Pools" xr:uid="{20F36790-55F5-497A-81D3-79B79269A2AC}"/>
    <hyperlink ref="B19" location="Trails!A1" display="Improved Trails" xr:uid="{86D7C807-A57F-419E-870D-A818008183CE}"/>
    <hyperlink ref="B21" location="'Fitness Zones'!A1" display="Fitness Zones" xr:uid="{810BB7D3-60DE-4510-B637-195566A7BD55}"/>
    <hyperlink ref="B6" location="'Pickleball &amp; Tennis'!A1" display="Pickleball Courts" xr:uid="{0C98FAB9-8AD2-464F-ABDC-C2C0D019ACCB}"/>
    <hyperlink ref="B7" location="'Pickleball &amp; Tennis'!A1" display="Tennis Courts" xr:uid="{77C5EE17-0D38-4850-A582-6D9468BCF223}"/>
    <hyperlink ref="B8" location="Volleyball!A1" display="Volleyball Nets" xr:uid="{86F1CF64-87D8-4B91-9A0A-ED8F800788D8}"/>
    <hyperlink ref="B20" location="Trails!A1" display="Nature Trails" xr:uid="{889A49E6-93B4-4A11-8CC8-83E915A2C5E8}"/>
    <hyperlink ref="B22" location="'Walking Loops'!A1" display="Walking Loops / Tracks" xr:uid="{6691598D-340D-4761-8639-84B488D24EF8}"/>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S121"/>
  <sheetViews>
    <sheetView showGridLines="0" workbookViewId="0"/>
  </sheetViews>
  <sheetFormatPr defaultColWidth="9.109375" defaultRowHeight="13.8" x14ac:dyDescent="0.3"/>
  <cols>
    <col min="1" max="1" width="9.109375" style="1"/>
    <col min="2" max="2" width="0" style="1" hidden="1" customWidth="1"/>
    <col min="3" max="3" width="25.88671875" style="1" bestFit="1" customWidth="1"/>
    <col min="4" max="4" width="17" style="7" bestFit="1" customWidth="1"/>
    <col min="5" max="5" width="8.5546875" style="106" customWidth="1"/>
    <col min="6" max="6" width="12" style="106" customWidth="1"/>
    <col min="7" max="7" width="10" style="106" customWidth="1"/>
    <col min="8" max="8" width="12.21875" style="106" customWidth="1"/>
    <col min="9" max="9" width="12.109375" style="106" customWidth="1"/>
    <col min="10" max="10" width="1.109375" style="106" customWidth="1"/>
    <col min="11" max="13" width="9.77734375" style="106" customWidth="1"/>
    <col min="14" max="14" width="1.109375" style="106" customWidth="1"/>
    <col min="15" max="17" width="9.77734375" style="1" customWidth="1"/>
    <col min="18" max="16384" width="9.109375" style="1"/>
  </cols>
  <sheetData>
    <row r="1" spans="2:19" ht="15.6" x14ac:dyDescent="0.3">
      <c r="C1" s="45" t="s">
        <v>322</v>
      </c>
    </row>
    <row r="2" spans="2:19" ht="14.4" thickBot="1" x14ac:dyDescent="0.35">
      <c r="C2" s="2"/>
      <c r="E2" s="101" t="s">
        <v>380</v>
      </c>
      <c r="F2" s="105"/>
      <c r="G2" s="105"/>
      <c r="H2" s="105"/>
      <c r="I2" s="105"/>
      <c r="K2" s="101" t="s">
        <v>313</v>
      </c>
      <c r="L2" s="105"/>
      <c r="M2" s="105"/>
      <c r="O2" s="101" t="s">
        <v>381</v>
      </c>
      <c r="P2" s="105"/>
      <c r="Q2" s="105"/>
    </row>
    <row r="3" spans="2:19" s="2" customFormat="1" ht="41.4" x14ac:dyDescent="0.3">
      <c r="C3" s="9" t="s">
        <v>0</v>
      </c>
      <c r="D3" s="12" t="s">
        <v>1</v>
      </c>
      <c r="E3" s="54" t="s">
        <v>133</v>
      </c>
      <c r="F3" s="54" t="s">
        <v>321</v>
      </c>
      <c r="G3" s="54" t="s">
        <v>134</v>
      </c>
      <c r="H3" s="54" t="s">
        <v>378</v>
      </c>
      <c r="I3" s="54" t="s">
        <v>137</v>
      </c>
      <c r="J3" s="55" t="s">
        <v>138</v>
      </c>
      <c r="K3" s="54" t="s">
        <v>133</v>
      </c>
      <c r="L3" s="54" t="s">
        <v>311</v>
      </c>
      <c r="M3" s="54" t="s">
        <v>312</v>
      </c>
      <c r="N3" s="55" t="s">
        <v>139</v>
      </c>
      <c r="O3" s="54" t="s">
        <v>133</v>
      </c>
      <c r="P3" s="54" t="s">
        <v>311</v>
      </c>
      <c r="Q3" s="54" t="s">
        <v>312</v>
      </c>
    </row>
    <row r="4" spans="2:19" s="2" customFormat="1" ht="9.6" customHeight="1" x14ac:dyDescent="0.3">
      <c r="D4" s="79"/>
      <c r="E4" s="84"/>
      <c r="F4" s="84"/>
      <c r="G4" s="84"/>
      <c r="H4" s="84"/>
      <c r="I4" s="84"/>
      <c r="J4" s="84"/>
      <c r="K4" s="84"/>
      <c r="L4" s="84"/>
      <c r="M4" s="84"/>
      <c r="N4" s="84"/>
      <c r="O4" s="108"/>
      <c r="P4" s="78"/>
      <c r="Q4" s="110"/>
    </row>
    <row r="5" spans="2:19" x14ac:dyDescent="0.3">
      <c r="B5" s="1" t="s">
        <v>241</v>
      </c>
      <c r="C5" s="59" t="s">
        <v>16</v>
      </c>
      <c r="D5" s="13">
        <v>257529</v>
      </c>
      <c r="E5" s="13">
        <v>73</v>
      </c>
      <c r="F5" s="13">
        <v>52</v>
      </c>
      <c r="G5" s="13">
        <v>81</v>
      </c>
      <c r="H5" s="13">
        <v>2</v>
      </c>
      <c r="I5" s="13">
        <v>208</v>
      </c>
      <c r="J5" s="56"/>
      <c r="K5" s="14">
        <v>2.8346322161775954</v>
      </c>
      <c r="L5" s="14">
        <v>3.1452768426080171</v>
      </c>
      <c r="M5" s="14">
        <v>8.0767602871909574</v>
      </c>
      <c r="N5" s="56"/>
      <c r="O5" s="13">
        <v>3527.794520547945</v>
      </c>
      <c r="P5" s="13">
        <v>3179.3703703703704</v>
      </c>
      <c r="Q5" s="13">
        <v>1238.1201923076924</v>
      </c>
      <c r="S5" s="7"/>
    </row>
    <row r="6" spans="2:19" x14ac:dyDescent="0.3">
      <c r="B6" s="1" t="s">
        <v>231</v>
      </c>
      <c r="C6" s="11" t="s">
        <v>48</v>
      </c>
      <c r="D6" s="13">
        <v>285687</v>
      </c>
      <c r="E6" s="13">
        <v>66</v>
      </c>
      <c r="F6" s="13">
        <v>0</v>
      </c>
      <c r="G6" s="13">
        <v>89.5</v>
      </c>
      <c r="H6" s="13">
        <v>37</v>
      </c>
      <c r="I6" s="13">
        <v>192.5</v>
      </c>
      <c r="J6" s="56"/>
      <c r="K6" s="14">
        <v>2.31022062606979</v>
      </c>
      <c r="L6" s="14">
        <v>3.1327991823219117</v>
      </c>
      <c r="M6" s="14">
        <v>6.7381434927035526</v>
      </c>
      <c r="N6" s="56"/>
      <c r="O6" s="13">
        <v>4328.590909090909</v>
      </c>
      <c r="P6" s="13">
        <v>3192.0335195530724</v>
      </c>
      <c r="Q6" s="13">
        <v>1484.0883116883117</v>
      </c>
      <c r="S6" s="7"/>
    </row>
    <row r="7" spans="2:19" x14ac:dyDescent="0.3">
      <c r="B7" s="1" t="s">
        <v>189</v>
      </c>
      <c r="C7" s="11" t="s">
        <v>19</v>
      </c>
      <c r="D7" s="13">
        <v>313826</v>
      </c>
      <c r="E7" s="13">
        <v>112</v>
      </c>
      <c r="F7" s="13">
        <v>0</v>
      </c>
      <c r="G7" s="13">
        <v>80</v>
      </c>
      <c r="H7" s="13">
        <v>0</v>
      </c>
      <c r="I7" s="13">
        <v>192</v>
      </c>
      <c r="J7" s="56"/>
      <c r="K7" s="14">
        <v>3.5688566275579463</v>
      </c>
      <c r="L7" s="14">
        <v>2.5491833053985329</v>
      </c>
      <c r="M7" s="14">
        <v>6.1180399329564796</v>
      </c>
      <c r="N7" s="56"/>
      <c r="O7" s="13">
        <v>2802.0178571428573</v>
      </c>
      <c r="P7" s="13">
        <v>3922.8249999999998</v>
      </c>
      <c r="Q7" s="13">
        <v>1634.5104166666667</v>
      </c>
      <c r="S7" s="7"/>
    </row>
    <row r="8" spans="2:19" x14ac:dyDescent="0.3">
      <c r="B8" s="1" t="s">
        <v>244</v>
      </c>
      <c r="C8" s="11" t="s">
        <v>86</v>
      </c>
      <c r="D8" s="13">
        <v>421456</v>
      </c>
      <c r="E8" s="13">
        <v>132</v>
      </c>
      <c r="F8" s="13">
        <v>1</v>
      </c>
      <c r="G8" s="13">
        <v>107</v>
      </c>
      <c r="H8" s="13">
        <v>0</v>
      </c>
      <c r="I8" s="13">
        <v>240</v>
      </c>
      <c r="J8" s="56"/>
      <c r="K8" s="14">
        <v>3.1319995444364301</v>
      </c>
      <c r="L8" s="14">
        <v>2.5388178125355911</v>
      </c>
      <c r="M8" s="14">
        <v>5.6945446262480548</v>
      </c>
      <c r="N8" s="56"/>
      <c r="O8" s="13">
        <v>3192.848484848485</v>
      </c>
      <c r="P8" s="13">
        <v>3938.8411214953271</v>
      </c>
      <c r="Q8" s="13">
        <v>1756.0666666666666</v>
      </c>
      <c r="S8" s="7"/>
    </row>
    <row r="9" spans="2:19" x14ac:dyDescent="0.3">
      <c r="B9" s="1" t="s">
        <v>212</v>
      </c>
      <c r="C9" s="11" t="s">
        <v>79</v>
      </c>
      <c r="D9" s="13">
        <v>296881</v>
      </c>
      <c r="E9" s="13">
        <v>115</v>
      </c>
      <c r="F9" s="13">
        <v>0</v>
      </c>
      <c r="G9" s="13">
        <v>46</v>
      </c>
      <c r="H9" s="13">
        <v>0</v>
      </c>
      <c r="I9" s="13">
        <v>161</v>
      </c>
      <c r="J9" s="56"/>
      <c r="K9" s="14">
        <v>3.873605922911874</v>
      </c>
      <c r="L9" s="14">
        <v>1.5494423691647494</v>
      </c>
      <c r="M9" s="14">
        <v>5.4230482920766239</v>
      </c>
      <c r="N9" s="56"/>
      <c r="O9" s="13">
        <v>2581.5739130434781</v>
      </c>
      <c r="P9" s="13">
        <v>6453.934782608696</v>
      </c>
      <c r="Q9" s="13">
        <v>1843.9813664596272</v>
      </c>
      <c r="S9" s="7"/>
    </row>
    <row r="10" spans="2:19" x14ac:dyDescent="0.3">
      <c r="B10" s="1" t="s">
        <v>405</v>
      </c>
      <c r="C10" s="11" t="s">
        <v>61</v>
      </c>
      <c r="D10" s="13">
        <v>496342</v>
      </c>
      <c r="E10" s="13">
        <v>159</v>
      </c>
      <c r="F10" s="13">
        <v>20</v>
      </c>
      <c r="G10" s="13">
        <v>79</v>
      </c>
      <c r="H10" s="13">
        <v>9</v>
      </c>
      <c r="I10" s="13">
        <v>267</v>
      </c>
      <c r="J10" s="56"/>
      <c r="K10" s="14">
        <v>3.2034363402653816</v>
      </c>
      <c r="L10" s="14">
        <v>1.5916444709494662</v>
      </c>
      <c r="M10" s="14">
        <v>5.3793553638418672</v>
      </c>
      <c r="N10" s="56"/>
      <c r="O10" s="13">
        <v>3121.6477987421385</v>
      </c>
      <c r="P10" s="13">
        <v>6282.8101265822788</v>
      </c>
      <c r="Q10" s="13">
        <v>1858.9588014981273</v>
      </c>
      <c r="S10" s="7"/>
    </row>
    <row r="11" spans="2:19" x14ac:dyDescent="0.3">
      <c r="B11" s="1" t="s">
        <v>219</v>
      </c>
      <c r="C11" s="146" t="s">
        <v>53</v>
      </c>
      <c r="D11" s="13">
        <v>432828</v>
      </c>
      <c r="E11" s="13">
        <v>27</v>
      </c>
      <c r="F11" s="13">
        <v>6</v>
      </c>
      <c r="G11" s="13">
        <v>30</v>
      </c>
      <c r="H11" s="13">
        <v>158</v>
      </c>
      <c r="I11" s="13">
        <v>221</v>
      </c>
      <c r="J11" s="56"/>
      <c r="K11" s="14">
        <v>0.62380437494801622</v>
      </c>
      <c r="L11" s="14">
        <v>0.69311597216446263</v>
      </c>
      <c r="M11" s="14">
        <v>5.1059543282782078</v>
      </c>
      <c r="N11" s="56"/>
      <c r="O11" s="13">
        <v>16030.666666666666</v>
      </c>
      <c r="P11" s="13">
        <v>14427.6</v>
      </c>
      <c r="Q11" s="13">
        <v>1958.4977375565611</v>
      </c>
      <c r="S11" s="7"/>
    </row>
    <row r="12" spans="2:19" x14ac:dyDescent="0.3">
      <c r="B12" s="1" t="s">
        <v>220</v>
      </c>
      <c r="C12" s="11" t="s">
        <v>38</v>
      </c>
      <c r="D12" s="13">
        <v>323398</v>
      </c>
      <c r="E12" s="13">
        <v>65</v>
      </c>
      <c r="F12" s="13">
        <v>2</v>
      </c>
      <c r="G12" s="13">
        <v>70</v>
      </c>
      <c r="H12" s="13">
        <v>26</v>
      </c>
      <c r="I12" s="13">
        <v>163</v>
      </c>
      <c r="J12" s="56"/>
      <c r="K12" s="14">
        <v>2.0099072968911371</v>
      </c>
      <c r="L12" s="14">
        <v>2.1645155504981477</v>
      </c>
      <c r="M12" s="14">
        <v>5.0402290675885446</v>
      </c>
      <c r="N12" s="56"/>
      <c r="O12" s="13">
        <v>4975.3538461538465</v>
      </c>
      <c r="P12" s="13">
        <v>4619.971428571429</v>
      </c>
      <c r="Q12" s="13">
        <v>1984.0368098159508</v>
      </c>
      <c r="S12" s="7"/>
    </row>
    <row r="13" spans="2:19" x14ac:dyDescent="0.3">
      <c r="B13" s="1" t="s">
        <v>198</v>
      </c>
      <c r="C13" s="11" t="s">
        <v>80</v>
      </c>
      <c r="D13" s="13">
        <v>312729</v>
      </c>
      <c r="E13" s="13">
        <v>106</v>
      </c>
      <c r="F13" s="13">
        <v>0</v>
      </c>
      <c r="G13" s="13">
        <v>32</v>
      </c>
      <c r="H13" s="13">
        <v>14</v>
      </c>
      <c r="I13" s="13">
        <v>152</v>
      </c>
      <c r="J13" s="56"/>
      <c r="K13" s="14">
        <v>3.3895161625560788</v>
      </c>
      <c r="L13" s="14">
        <v>1.0232501622810803</v>
      </c>
      <c r="M13" s="14">
        <v>4.8604382708351315</v>
      </c>
      <c r="N13" s="56"/>
      <c r="O13" s="13">
        <v>2950.2735849056603</v>
      </c>
      <c r="P13" s="13">
        <v>9772.78125</v>
      </c>
      <c r="Q13" s="13">
        <v>2057.4276315789475</v>
      </c>
      <c r="S13" s="7"/>
    </row>
    <row r="14" spans="2:19" x14ac:dyDescent="0.3">
      <c r="B14" s="1" t="s">
        <v>393</v>
      </c>
      <c r="C14" s="11" t="s">
        <v>12</v>
      </c>
      <c r="D14" s="13">
        <v>243738</v>
      </c>
      <c r="E14" s="13">
        <v>50</v>
      </c>
      <c r="F14" s="13">
        <v>21</v>
      </c>
      <c r="G14" s="13">
        <v>47</v>
      </c>
      <c r="H14" s="13">
        <v>0</v>
      </c>
      <c r="I14" s="13">
        <v>118</v>
      </c>
      <c r="J14" s="56"/>
      <c r="K14" s="14">
        <v>2.0513830424472177</v>
      </c>
      <c r="L14" s="14">
        <v>1.9283000599003848</v>
      </c>
      <c r="M14" s="14">
        <v>4.8412639801754347</v>
      </c>
      <c r="N14" s="56"/>
      <c r="O14" s="13">
        <v>4874.76</v>
      </c>
      <c r="P14" s="13">
        <v>5185.9148936170213</v>
      </c>
      <c r="Q14" s="13">
        <v>2065.5762711864409</v>
      </c>
      <c r="S14" s="7"/>
    </row>
    <row r="15" spans="2:19" x14ac:dyDescent="0.3">
      <c r="B15" s="1" t="s">
        <v>229</v>
      </c>
      <c r="C15" s="11" t="s">
        <v>20</v>
      </c>
      <c r="D15" s="13">
        <v>365993</v>
      </c>
      <c r="E15" s="13">
        <v>76</v>
      </c>
      <c r="F15" s="13">
        <v>28</v>
      </c>
      <c r="G15" s="13">
        <v>18</v>
      </c>
      <c r="H15" s="13">
        <v>52</v>
      </c>
      <c r="I15" s="13">
        <v>174</v>
      </c>
      <c r="J15" s="56"/>
      <c r="K15" s="14">
        <v>2.0765424475331495</v>
      </c>
      <c r="L15" s="14">
        <v>0.49181268494206171</v>
      </c>
      <c r="M15" s="14">
        <v>4.7541892877732632</v>
      </c>
      <c r="N15" s="56"/>
      <c r="O15" s="13">
        <v>4815.6973684210525</v>
      </c>
      <c r="P15" s="13">
        <v>20332.944444444445</v>
      </c>
      <c r="Q15" s="13">
        <v>2103.4080459770116</v>
      </c>
      <c r="S15" s="7"/>
    </row>
    <row r="16" spans="2:19" x14ac:dyDescent="0.3">
      <c r="B16" s="1" t="s">
        <v>401</v>
      </c>
      <c r="C16" s="11" t="s">
        <v>71</v>
      </c>
      <c r="D16" s="13">
        <v>539120</v>
      </c>
      <c r="E16" s="13">
        <v>99</v>
      </c>
      <c r="F16" s="13">
        <v>0</v>
      </c>
      <c r="G16" s="13">
        <v>156</v>
      </c>
      <c r="H16" s="13">
        <v>0</v>
      </c>
      <c r="I16" s="13">
        <v>255</v>
      </c>
      <c r="J16" s="56"/>
      <c r="K16" s="14">
        <v>1.8363258643715685</v>
      </c>
      <c r="L16" s="14">
        <v>2.8936043923430779</v>
      </c>
      <c r="M16" s="14">
        <v>4.7299302567146464</v>
      </c>
      <c r="N16" s="56"/>
      <c r="O16" s="13">
        <v>5445.6565656565654</v>
      </c>
      <c r="P16" s="13">
        <v>3455.897435897436</v>
      </c>
      <c r="Q16" s="13">
        <v>2114.1960784313724</v>
      </c>
      <c r="S16" s="7"/>
    </row>
    <row r="17" spans="2:19" x14ac:dyDescent="0.3">
      <c r="B17" s="1" t="s">
        <v>257</v>
      </c>
      <c r="C17" s="11" t="s">
        <v>77</v>
      </c>
      <c r="D17" s="13">
        <v>249792</v>
      </c>
      <c r="E17" s="13">
        <v>63</v>
      </c>
      <c r="F17" s="13">
        <v>0</v>
      </c>
      <c r="G17" s="13">
        <v>32</v>
      </c>
      <c r="H17" s="13">
        <v>22</v>
      </c>
      <c r="I17" s="13">
        <v>117</v>
      </c>
      <c r="J17" s="56"/>
      <c r="K17" s="14">
        <v>2.5220983858570332</v>
      </c>
      <c r="L17" s="14">
        <v>1.2810658467845246</v>
      </c>
      <c r="M17" s="14">
        <v>4.683897002305919</v>
      </c>
      <c r="N17" s="56"/>
      <c r="O17" s="13">
        <v>3964.9523809523807</v>
      </c>
      <c r="P17" s="13">
        <v>7806</v>
      </c>
      <c r="Q17" s="13">
        <v>2134.9743589743589</v>
      </c>
      <c r="S17" s="7"/>
    </row>
    <row r="18" spans="2:19" x14ac:dyDescent="0.3">
      <c r="B18" s="1" t="s">
        <v>204</v>
      </c>
      <c r="C18" s="11" t="s">
        <v>40</v>
      </c>
      <c r="D18" s="13">
        <v>1000696</v>
      </c>
      <c r="E18" s="13">
        <v>245</v>
      </c>
      <c r="F18" s="13">
        <v>0</v>
      </c>
      <c r="G18" s="13">
        <v>72</v>
      </c>
      <c r="H18" s="13">
        <v>150</v>
      </c>
      <c r="I18" s="13">
        <v>467</v>
      </c>
      <c r="J18" s="56"/>
      <c r="K18" s="14">
        <v>2.4482959859937483</v>
      </c>
      <c r="L18" s="14">
        <v>0.71949922853693826</v>
      </c>
      <c r="M18" s="14">
        <v>4.6667519406493083</v>
      </c>
      <c r="N18" s="56"/>
      <c r="O18" s="13">
        <v>4084.4734693877549</v>
      </c>
      <c r="P18" s="13">
        <v>13898.555555555555</v>
      </c>
      <c r="Q18" s="13">
        <v>2142.8179871520342</v>
      </c>
      <c r="S18" s="7"/>
    </row>
    <row r="19" spans="2:19" x14ac:dyDescent="0.3">
      <c r="B19" s="1" t="s">
        <v>233</v>
      </c>
      <c r="C19" s="11" t="s">
        <v>66</v>
      </c>
      <c r="D19" s="13">
        <v>292059</v>
      </c>
      <c r="E19" s="13">
        <v>35</v>
      </c>
      <c r="F19" s="13">
        <v>14</v>
      </c>
      <c r="G19" s="13">
        <v>48</v>
      </c>
      <c r="H19" s="13">
        <v>30</v>
      </c>
      <c r="I19" s="13">
        <v>127</v>
      </c>
      <c r="J19" s="56"/>
      <c r="K19" s="14">
        <v>1.1983879969458227</v>
      </c>
      <c r="L19" s="14">
        <v>1.6435035386685566</v>
      </c>
      <c r="M19" s="14">
        <v>4.348436446060556</v>
      </c>
      <c r="N19" s="56"/>
      <c r="O19" s="13">
        <v>8344.5428571428565</v>
      </c>
      <c r="P19" s="13">
        <v>6084.5625</v>
      </c>
      <c r="Q19" s="13">
        <v>2299.6771653543306</v>
      </c>
      <c r="S19" s="7"/>
    </row>
    <row r="20" spans="2:19" x14ac:dyDescent="0.3">
      <c r="B20" s="1" t="s">
        <v>202</v>
      </c>
      <c r="C20" s="11" t="s">
        <v>52</v>
      </c>
      <c r="D20" s="13">
        <v>566328</v>
      </c>
      <c r="E20" s="13">
        <v>122</v>
      </c>
      <c r="F20" s="13">
        <v>10</v>
      </c>
      <c r="G20" s="13">
        <v>62</v>
      </c>
      <c r="H20" s="13">
        <v>51</v>
      </c>
      <c r="I20" s="13">
        <v>245</v>
      </c>
      <c r="J20" s="56"/>
      <c r="K20" s="14">
        <v>2.1542286448842365</v>
      </c>
      <c r="L20" s="14">
        <v>1.0947719342854316</v>
      </c>
      <c r="M20" s="14">
        <v>4.3261149016117866</v>
      </c>
      <c r="N20" s="56"/>
      <c r="O20" s="13">
        <v>4642.0327868852455</v>
      </c>
      <c r="P20" s="13">
        <v>9134.322580645161</v>
      </c>
      <c r="Q20" s="13">
        <v>2311.542857142857</v>
      </c>
      <c r="S20" s="7"/>
    </row>
    <row r="21" spans="2:19" x14ac:dyDescent="0.3">
      <c r="B21" s="1" t="s">
        <v>222</v>
      </c>
      <c r="C21" s="11" t="s">
        <v>6</v>
      </c>
      <c r="D21" s="13">
        <v>251249</v>
      </c>
      <c r="E21" s="13">
        <v>47</v>
      </c>
      <c r="F21" s="13">
        <v>12</v>
      </c>
      <c r="G21" s="13">
        <v>48</v>
      </c>
      <c r="H21" s="13">
        <v>1</v>
      </c>
      <c r="I21" s="13">
        <v>108</v>
      </c>
      <c r="J21" s="56"/>
      <c r="K21" s="14">
        <v>1.8706542115590508</v>
      </c>
      <c r="L21" s="14">
        <v>1.9104553649964775</v>
      </c>
      <c r="M21" s="14">
        <v>4.2985245712420745</v>
      </c>
      <c r="N21" s="56"/>
      <c r="O21" s="13">
        <v>5345.7234042553191</v>
      </c>
      <c r="P21" s="13">
        <v>5234.354166666667</v>
      </c>
      <c r="Q21" s="13">
        <v>2326.3796296296296</v>
      </c>
      <c r="S21" s="7"/>
    </row>
    <row r="22" spans="2:19" x14ac:dyDescent="0.3">
      <c r="B22" s="1" t="s">
        <v>235</v>
      </c>
      <c r="C22" s="11" t="s">
        <v>24</v>
      </c>
      <c r="D22" s="13">
        <v>740948</v>
      </c>
      <c r="E22" s="13">
        <v>119</v>
      </c>
      <c r="F22" s="13">
        <v>9</v>
      </c>
      <c r="G22" s="13">
        <v>125</v>
      </c>
      <c r="H22" s="13">
        <v>58</v>
      </c>
      <c r="I22" s="13">
        <v>311</v>
      </c>
      <c r="J22" s="56"/>
      <c r="K22" s="14">
        <v>1.6060506270345558</v>
      </c>
      <c r="L22" s="14">
        <v>1.6870279695741133</v>
      </c>
      <c r="M22" s="14">
        <v>4.1973255883003935</v>
      </c>
      <c r="N22" s="56"/>
      <c r="O22" s="13">
        <v>6226.453781512605</v>
      </c>
      <c r="P22" s="13">
        <v>5927.5839999999998</v>
      </c>
      <c r="Q22" s="13">
        <v>2382.4694533762058</v>
      </c>
      <c r="S22" s="7"/>
    </row>
    <row r="23" spans="2:19" x14ac:dyDescent="0.3">
      <c r="B23" s="1" t="s">
        <v>262</v>
      </c>
      <c r="C23" s="11" t="s">
        <v>63</v>
      </c>
      <c r="D23" s="13">
        <v>1599611</v>
      </c>
      <c r="E23" s="13">
        <v>402</v>
      </c>
      <c r="F23" s="13">
        <v>0</v>
      </c>
      <c r="G23" s="13">
        <v>264</v>
      </c>
      <c r="H23" s="13">
        <v>1</v>
      </c>
      <c r="I23" s="13">
        <v>667</v>
      </c>
      <c r="J23" s="56"/>
      <c r="K23" s="14">
        <v>2.5131110001119024</v>
      </c>
      <c r="L23" s="14">
        <v>1.6504012538048314</v>
      </c>
      <c r="M23" s="14">
        <v>4.1697637738175093</v>
      </c>
      <c r="N23" s="56"/>
      <c r="O23" s="13">
        <v>3979.1318407960198</v>
      </c>
      <c r="P23" s="13">
        <v>6059.132575757576</v>
      </c>
      <c r="Q23" s="13">
        <v>2398.217391304348</v>
      </c>
      <c r="S23" s="7"/>
    </row>
    <row r="24" spans="2:19" x14ac:dyDescent="0.3">
      <c r="B24" s="1" t="s">
        <v>211</v>
      </c>
      <c r="C24" s="11" t="s">
        <v>17</v>
      </c>
      <c r="D24" s="13">
        <v>2672258</v>
      </c>
      <c r="E24" s="13">
        <v>697</v>
      </c>
      <c r="F24" s="13">
        <v>0</v>
      </c>
      <c r="G24" s="13">
        <v>302</v>
      </c>
      <c r="H24" s="13">
        <v>0</v>
      </c>
      <c r="I24" s="13">
        <v>999</v>
      </c>
      <c r="J24" s="56"/>
      <c r="K24" s="14">
        <v>2.6082810866316049</v>
      </c>
      <c r="L24" s="14">
        <v>1.130130399085717</v>
      </c>
      <c r="M24" s="14">
        <v>3.7384114857173221</v>
      </c>
      <c r="N24" s="56"/>
      <c r="O24" s="13">
        <v>3833.9426111908178</v>
      </c>
      <c r="P24" s="13">
        <v>8848.5364238410602</v>
      </c>
      <c r="Q24" s="13">
        <v>2674.932932932933</v>
      </c>
      <c r="S24" s="7"/>
    </row>
    <row r="25" spans="2:19" x14ac:dyDescent="0.3">
      <c r="B25" s="1" t="s">
        <v>186</v>
      </c>
      <c r="C25" s="11" t="s">
        <v>57</v>
      </c>
      <c r="D25" s="13">
        <v>235634</v>
      </c>
      <c r="E25" s="13">
        <v>81</v>
      </c>
      <c r="F25" s="13">
        <v>0</v>
      </c>
      <c r="G25" s="13">
        <v>7</v>
      </c>
      <c r="H25" s="13">
        <v>0</v>
      </c>
      <c r="I25" s="13">
        <v>88</v>
      </c>
      <c r="J25" s="56"/>
      <c r="K25" s="14">
        <v>3.4375344814415576</v>
      </c>
      <c r="L25" s="14">
        <v>0.29707088111223334</v>
      </c>
      <c r="M25" s="14">
        <v>3.7346053625537912</v>
      </c>
      <c r="N25" s="56"/>
      <c r="O25" s="13">
        <v>2909.0617283950619</v>
      </c>
      <c r="P25" s="13">
        <v>33662</v>
      </c>
      <c r="Q25" s="13">
        <v>2677.659090909091</v>
      </c>
      <c r="S25" s="7"/>
    </row>
    <row r="26" spans="2:19" x14ac:dyDescent="0.3">
      <c r="B26" s="1" t="s">
        <v>209</v>
      </c>
      <c r="C26" s="11" t="s">
        <v>14</v>
      </c>
      <c r="D26" s="13">
        <v>281080</v>
      </c>
      <c r="E26" s="13">
        <v>53</v>
      </c>
      <c r="F26" s="13">
        <v>1</v>
      </c>
      <c r="G26" s="13">
        <v>48</v>
      </c>
      <c r="H26" s="13">
        <v>0</v>
      </c>
      <c r="I26" s="13">
        <v>102</v>
      </c>
      <c r="J26" s="56"/>
      <c r="K26" s="14">
        <v>1.8855841753237512</v>
      </c>
      <c r="L26" s="14">
        <v>1.707698875764907</v>
      </c>
      <c r="M26" s="14">
        <v>3.628860111000427</v>
      </c>
      <c r="N26" s="56"/>
      <c r="O26" s="13">
        <v>5303.3962264150941</v>
      </c>
      <c r="P26" s="13">
        <v>5855.833333333333</v>
      </c>
      <c r="Q26" s="13">
        <v>2755.6862745098038</v>
      </c>
      <c r="S26" s="7"/>
    </row>
    <row r="27" spans="2:19" x14ac:dyDescent="0.3">
      <c r="B27" s="1" t="s">
        <v>396</v>
      </c>
      <c r="C27" s="11" t="s">
        <v>60</v>
      </c>
      <c r="D27" s="13">
        <v>711887</v>
      </c>
      <c r="E27" s="13">
        <v>84</v>
      </c>
      <c r="F27" s="13">
        <v>3</v>
      </c>
      <c r="G27" s="13">
        <v>167</v>
      </c>
      <c r="H27" s="13">
        <v>4</v>
      </c>
      <c r="I27" s="13">
        <v>258</v>
      </c>
      <c r="J27" s="56"/>
      <c r="K27" s="14">
        <v>1.1799625502362032</v>
      </c>
      <c r="L27" s="14">
        <v>2.3458779272553087</v>
      </c>
      <c r="M27" s="14">
        <v>3.6241706900111956</v>
      </c>
      <c r="N27" s="56"/>
      <c r="O27" s="13">
        <v>8474.8452380952385</v>
      </c>
      <c r="P27" s="13">
        <v>4262.7964071856286</v>
      </c>
      <c r="Q27" s="13">
        <v>2759.2519379844962</v>
      </c>
      <c r="S27" s="7"/>
    </row>
    <row r="28" spans="2:19" x14ac:dyDescent="0.3">
      <c r="B28" s="1" t="s">
        <v>263</v>
      </c>
      <c r="C28" s="11" t="s">
        <v>42</v>
      </c>
      <c r="D28" s="13">
        <v>520858</v>
      </c>
      <c r="E28" s="13">
        <v>117</v>
      </c>
      <c r="F28" s="13">
        <v>1</v>
      </c>
      <c r="G28" s="13">
        <v>70</v>
      </c>
      <c r="H28" s="13">
        <v>0</v>
      </c>
      <c r="I28" s="13">
        <v>188</v>
      </c>
      <c r="J28" s="56"/>
      <c r="K28" s="14">
        <v>2.2462936155343685</v>
      </c>
      <c r="L28" s="14">
        <v>1.3439363511744082</v>
      </c>
      <c r="M28" s="14">
        <v>3.6094290574398395</v>
      </c>
      <c r="N28" s="56"/>
      <c r="O28" s="13">
        <v>4451.7777777777774</v>
      </c>
      <c r="P28" s="13">
        <v>7440.8285714285712</v>
      </c>
      <c r="Q28" s="13">
        <v>2770.5212765957449</v>
      </c>
      <c r="S28" s="7"/>
    </row>
    <row r="29" spans="2:19" x14ac:dyDescent="0.3">
      <c r="B29" s="1" t="s">
        <v>232</v>
      </c>
      <c r="C29" s="11" t="s">
        <v>388</v>
      </c>
      <c r="D29" s="13">
        <v>324981</v>
      </c>
      <c r="E29" s="13">
        <v>62</v>
      </c>
      <c r="F29" s="13">
        <v>1</v>
      </c>
      <c r="G29" s="13">
        <v>48</v>
      </c>
      <c r="H29" s="13">
        <v>6</v>
      </c>
      <c r="I29" s="13">
        <v>117</v>
      </c>
      <c r="J29" s="56"/>
      <c r="K29" s="14">
        <v>1.907803840839926</v>
      </c>
      <c r="L29" s="14">
        <v>1.4770094251663943</v>
      </c>
      <c r="M29" s="14">
        <v>3.6002104738430862</v>
      </c>
      <c r="N29" s="56"/>
      <c r="O29" s="13">
        <v>5241.6290322580644</v>
      </c>
      <c r="P29" s="13">
        <v>6770.4375</v>
      </c>
      <c r="Q29" s="13">
        <v>2777.6153846153848</v>
      </c>
      <c r="S29" s="7"/>
    </row>
    <row r="30" spans="2:19" x14ac:dyDescent="0.3">
      <c r="B30" s="1" t="s">
        <v>264</v>
      </c>
      <c r="C30" s="11" t="s">
        <v>28</v>
      </c>
      <c r="D30" s="13">
        <v>682931</v>
      </c>
      <c r="E30" s="13">
        <v>67</v>
      </c>
      <c r="F30" s="13">
        <v>0</v>
      </c>
      <c r="G30" s="13">
        <v>127</v>
      </c>
      <c r="H30" s="13">
        <v>51</v>
      </c>
      <c r="I30" s="13">
        <v>245</v>
      </c>
      <c r="J30" s="56"/>
      <c r="K30" s="14">
        <v>0.98106543706465221</v>
      </c>
      <c r="L30" s="14">
        <v>1.8596315001076245</v>
      </c>
      <c r="M30" s="14">
        <v>3.5874780907588026</v>
      </c>
      <c r="N30" s="56"/>
      <c r="O30" s="13">
        <v>10193</v>
      </c>
      <c r="P30" s="13">
        <v>5377.4094488188975</v>
      </c>
      <c r="Q30" s="13">
        <v>2787.4734693877549</v>
      </c>
      <c r="S30" s="7"/>
    </row>
    <row r="31" spans="2:19" x14ac:dyDescent="0.3">
      <c r="B31" s="1" t="s">
        <v>404</v>
      </c>
      <c r="C31" s="11" t="s">
        <v>403</v>
      </c>
      <c r="D31" s="13">
        <v>1014704</v>
      </c>
      <c r="E31" s="13">
        <v>227</v>
      </c>
      <c r="F31" s="13">
        <v>0</v>
      </c>
      <c r="G31" s="13">
        <v>129</v>
      </c>
      <c r="H31" s="13">
        <v>0</v>
      </c>
      <c r="I31" s="13">
        <v>356</v>
      </c>
      <c r="J31" s="56"/>
      <c r="K31" s="14">
        <v>2.2371055992683582</v>
      </c>
      <c r="L31" s="14">
        <v>1.2713067061921506</v>
      </c>
      <c r="M31" s="14">
        <v>3.5084123054605083</v>
      </c>
      <c r="N31" s="56"/>
      <c r="O31" s="13">
        <v>4470.0616740088108</v>
      </c>
      <c r="P31" s="13">
        <v>7865.9224806201546</v>
      </c>
      <c r="Q31" s="13">
        <v>2850.2921348314608</v>
      </c>
      <c r="S31" s="7"/>
    </row>
    <row r="32" spans="2:19" x14ac:dyDescent="0.3">
      <c r="B32" s="1" t="s">
        <v>213</v>
      </c>
      <c r="C32" s="146" t="s">
        <v>2</v>
      </c>
      <c r="D32" s="13">
        <v>564818</v>
      </c>
      <c r="E32" s="13">
        <v>69</v>
      </c>
      <c r="F32" s="13">
        <v>113</v>
      </c>
      <c r="G32" s="13">
        <v>15</v>
      </c>
      <c r="H32" s="13">
        <v>0</v>
      </c>
      <c r="I32" s="13">
        <v>197</v>
      </c>
      <c r="J32" s="56"/>
      <c r="K32" s="14">
        <v>1.2216324550563191</v>
      </c>
      <c r="L32" s="14">
        <v>0.26557227283833024</v>
      </c>
      <c r="M32" s="14">
        <v>3.4878491832767371</v>
      </c>
      <c r="N32" s="56"/>
      <c r="O32" s="13">
        <v>8185.768115942029</v>
      </c>
      <c r="P32" s="13">
        <v>37654.533333333333</v>
      </c>
      <c r="Q32" s="13">
        <v>2867.0964467005078</v>
      </c>
      <c r="S32" s="7"/>
    </row>
    <row r="33" spans="2:19" x14ac:dyDescent="0.3">
      <c r="B33" s="1" t="s">
        <v>265</v>
      </c>
      <c r="C33" s="11" t="s">
        <v>26</v>
      </c>
      <c r="D33" s="13">
        <v>628978</v>
      </c>
      <c r="E33" s="13">
        <v>91</v>
      </c>
      <c r="F33" s="13">
        <v>2</v>
      </c>
      <c r="G33" s="13">
        <v>126</v>
      </c>
      <c r="H33" s="13">
        <v>0</v>
      </c>
      <c r="I33" s="13">
        <v>219</v>
      </c>
      <c r="J33" s="56"/>
      <c r="K33" s="14">
        <v>1.4467914617045428</v>
      </c>
      <c r="L33" s="14">
        <v>2.0032497162062901</v>
      </c>
      <c r="M33" s="14">
        <v>3.4818387924537899</v>
      </c>
      <c r="N33" s="56"/>
      <c r="O33" s="13">
        <v>6911.8461538461543</v>
      </c>
      <c r="P33" s="13">
        <v>4991.8888888888887</v>
      </c>
      <c r="Q33" s="13">
        <v>2872.0456621004564</v>
      </c>
      <c r="S33" s="7"/>
    </row>
    <row r="34" spans="2:19" x14ac:dyDescent="0.3">
      <c r="B34" s="1" t="s">
        <v>260</v>
      </c>
      <c r="C34" s="11" t="s">
        <v>119</v>
      </c>
      <c r="D34" s="13">
        <v>233519</v>
      </c>
      <c r="E34" s="13">
        <v>55</v>
      </c>
      <c r="F34" s="13">
        <v>0</v>
      </c>
      <c r="G34" s="13">
        <v>25</v>
      </c>
      <c r="H34" s="13">
        <v>1</v>
      </c>
      <c r="I34" s="13">
        <v>81</v>
      </c>
      <c r="J34" s="56"/>
      <c r="K34" s="14">
        <v>2.3552687361627962</v>
      </c>
      <c r="L34" s="14">
        <v>1.0705766982558165</v>
      </c>
      <c r="M34" s="14">
        <v>3.4686685023488453</v>
      </c>
      <c r="N34" s="56"/>
      <c r="O34" s="13">
        <v>4245.8</v>
      </c>
      <c r="P34" s="13">
        <v>9340.76</v>
      </c>
      <c r="Q34" s="13">
        <v>2882.9506172839506</v>
      </c>
      <c r="S34" s="7"/>
    </row>
    <row r="35" spans="2:19" x14ac:dyDescent="0.3">
      <c r="B35" s="1" t="s">
        <v>230</v>
      </c>
      <c r="C35" s="11" t="s">
        <v>47</v>
      </c>
      <c r="D35" s="13">
        <v>268395</v>
      </c>
      <c r="E35" s="13">
        <v>37</v>
      </c>
      <c r="F35" s="13">
        <v>0</v>
      </c>
      <c r="G35" s="13">
        <v>53</v>
      </c>
      <c r="H35" s="13">
        <v>0</v>
      </c>
      <c r="I35" s="13">
        <v>90</v>
      </c>
      <c r="J35" s="56"/>
      <c r="K35" s="14">
        <v>1.3785651744630116</v>
      </c>
      <c r="L35" s="14">
        <v>1.9747014661226923</v>
      </c>
      <c r="M35" s="14">
        <v>3.3532666405857037</v>
      </c>
      <c r="N35" s="56"/>
      <c r="O35" s="13">
        <v>7253.9189189189192</v>
      </c>
      <c r="P35" s="13">
        <v>5064.0566037735853</v>
      </c>
      <c r="Q35" s="13">
        <v>2982.1666666666665</v>
      </c>
      <c r="S35" s="7"/>
    </row>
    <row r="36" spans="2:19" x14ac:dyDescent="0.3">
      <c r="B36" s="1" t="s">
        <v>402</v>
      </c>
      <c r="C36" s="11" t="s">
        <v>85</v>
      </c>
      <c r="D36" s="13">
        <v>547699</v>
      </c>
      <c r="E36" s="13">
        <v>119</v>
      </c>
      <c r="F36" s="13">
        <v>0</v>
      </c>
      <c r="G36" s="13">
        <v>54</v>
      </c>
      <c r="H36" s="13">
        <v>7</v>
      </c>
      <c r="I36" s="13">
        <v>180</v>
      </c>
      <c r="J36" s="56"/>
      <c r="K36" s="14">
        <v>2.1727262602268764</v>
      </c>
      <c r="L36" s="14">
        <v>0.98594300884244823</v>
      </c>
      <c r="M36" s="14">
        <v>3.2864766961414937</v>
      </c>
      <c r="N36" s="56"/>
      <c r="O36" s="13">
        <v>4602.5126050420167</v>
      </c>
      <c r="P36" s="13">
        <v>10142.574074074075</v>
      </c>
      <c r="Q36" s="13">
        <v>3042.7722222222224</v>
      </c>
      <c r="S36" s="7"/>
    </row>
    <row r="37" spans="2:19" x14ac:dyDescent="0.3">
      <c r="B37" s="1" t="s">
        <v>158</v>
      </c>
      <c r="C37" s="11" t="s">
        <v>37</v>
      </c>
      <c r="D37" s="13">
        <v>2283151</v>
      </c>
      <c r="E37" s="13">
        <v>323</v>
      </c>
      <c r="F37" s="13">
        <v>147</v>
      </c>
      <c r="G37" s="13">
        <v>245</v>
      </c>
      <c r="H37" s="13">
        <v>20</v>
      </c>
      <c r="I37" s="13">
        <v>735</v>
      </c>
      <c r="J37" s="56"/>
      <c r="K37" s="14">
        <v>1.4147115105396009</v>
      </c>
      <c r="L37" s="14">
        <v>1.0730783903473751</v>
      </c>
      <c r="M37" s="14">
        <v>3.2192351710421252</v>
      </c>
      <c r="N37" s="56"/>
      <c r="O37" s="13">
        <v>7068.5789473684208</v>
      </c>
      <c r="P37" s="13">
        <v>9318.9836734693872</v>
      </c>
      <c r="Q37" s="13">
        <v>3106.3278911564626</v>
      </c>
      <c r="S37" s="7"/>
    </row>
    <row r="38" spans="2:19" x14ac:dyDescent="0.3">
      <c r="B38" s="1" t="s">
        <v>214</v>
      </c>
      <c r="C38" s="11" t="s">
        <v>4</v>
      </c>
      <c r="D38" s="13">
        <v>287385</v>
      </c>
      <c r="E38" s="13">
        <v>62</v>
      </c>
      <c r="F38" s="13">
        <v>0</v>
      </c>
      <c r="G38" s="13">
        <v>30</v>
      </c>
      <c r="H38" s="13">
        <v>0</v>
      </c>
      <c r="I38" s="13">
        <v>92</v>
      </c>
      <c r="J38" s="56"/>
      <c r="K38" s="14">
        <v>2.1573846930076379</v>
      </c>
      <c r="L38" s="14">
        <v>1.0438958191972441</v>
      </c>
      <c r="M38" s="14">
        <v>3.2012805122048817</v>
      </c>
      <c r="N38" s="56"/>
      <c r="O38" s="13">
        <v>4635.2419354838712</v>
      </c>
      <c r="P38" s="13">
        <v>9579.5</v>
      </c>
      <c r="Q38" s="13">
        <v>3123.75</v>
      </c>
      <c r="S38" s="7"/>
    </row>
    <row r="39" spans="2:19" x14ac:dyDescent="0.3">
      <c r="B39" s="1" t="s">
        <v>243</v>
      </c>
      <c r="C39" s="11" t="s">
        <v>7</v>
      </c>
      <c r="D39" s="13">
        <v>525056</v>
      </c>
      <c r="E39" s="13">
        <v>78</v>
      </c>
      <c r="F39" s="13">
        <v>61</v>
      </c>
      <c r="G39" s="13">
        <v>29</v>
      </c>
      <c r="H39" s="13">
        <v>0</v>
      </c>
      <c r="I39" s="13">
        <v>168</v>
      </c>
      <c r="J39" s="56"/>
      <c r="K39" s="14">
        <v>1.4855558264261335</v>
      </c>
      <c r="L39" s="14">
        <v>0.55232203803022917</v>
      </c>
      <c r="M39" s="14">
        <v>3.1996587030716723</v>
      </c>
      <c r="N39" s="56"/>
      <c r="O39" s="13">
        <v>6731.4871794871797</v>
      </c>
      <c r="P39" s="13">
        <v>18105.379310344826</v>
      </c>
      <c r="Q39" s="13">
        <v>3125.3333333333335</v>
      </c>
      <c r="S39" s="7"/>
    </row>
    <row r="40" spans="2:19" x14ac:dyDescent="0.3">
      <c r="B40" s="1" t="s">
        <v>228</v>
      </c>
      <c r="C40" s="11" t="s">
        <v>5</v>
      </c>
      <c r="D40" s="13">
        <v>400468</v>
      </c>
      <c r="E40" s="13">
        <v>75</v>
      </c>
      <c r="F40" s="13">
        <v>0</v>
      </c>
      <c r="G40" s="13">
        <v>43.5</v>
      </c>
      <c r="H40" s="13">
        <v>6</v>
      </c>
      <c r="I40" s="13">
        <v>124.5</v>
      </c>
      <c r="J40" s="56"/>
      <c r="K40" s="14">
        <v>1.872808813687985</v>
      </c>
      <c r="L40" s="14">
        <v>1.0862291119390313</v>
      </c>
      <c r="M40" s="14">
        <v>3.1088626307220553</v>
      </c>
      <c r="N40" s="56"/>
      <c r="O40" s="13">
        <v>5339.5733333333337</v>
      </c>
      <c r="P40" s="13">
        <v>9206.1609195402307</v>
      </c>
      <c r="Q40" s="13">
        <v>3216.6104417670681</v>
      </c>
      <c r="S40" s="7"/>
    </row>
    <row r="41" spans="2:19" x14ac:dyDescent="0.3">
      <c r="B41" s="1" t="s">
        <v>217</v>
      </c>
      <c r="C41" s="11" t="s">
        <v>11</v>
      </c>
      <c r="D41" s="13">
        <v>568173</v>
      </c>
      <c r="E41" s="13">
        <v>122</v>
      </c>
      <c r="F41" s="13">
        <v>0</v>
      </c>
      <c r="G41" s="13">
        <v>54</v>
      </c>
      <c r="H41" s="13">
        <v>0</v>
      </c>
      <c r="I41" s="13">
        <v>176</v>
      </c>
      <c r="J41" s="56"/>
      <c r="K41" s="14">
        <v>2.147233325061205</v>
      </c>
      <c r="L41" s="14">
        <v>0.9504147504369268</v>
      </c>
      <c r="M41" s="14">
        <v>3.0976480754981317</v>
      </c>
      <c r="N41" s="56"/>
      <c r="O41" s="13">
        <v>4657.1557377049185</v>
      </c>
      <c r="P41" s="13">
        <v>10521.722222222223</v>
      </c>
      <c r="Q41" s="13">
        <v>3228.255681818182</v>
      </c>
      <c r="S41" s="7"/>
    </row>
    <row r="42" spans="2:19" x14ac:dyDescent="0.3">
      <c r="B42" s="1" t="s">
        <v>259</v>
      </c>
      <c r="C42" s="11" t="s">
        <v>36</v>
      </c>
      <c r="D42" s="13">
        <v>343201</v>
      </c>
      <c r="E42" s="13">
        <v>58</v>
      </c>
      <c r="F42" s="13">
        <v>0</v>
      </c>
      <c r="G42" s="13">
        <v>48</v>
      </c>
      <c r="H42" s="13">
        <v>0</v>
      </c>
      <c r="I42" s="13">
        <v>106</v>
      </c>
      <c r="J42" s="56"/>
      <c r="K42" s="14">
        <v>1.6899717658165332</v>
      </c>
      <c r="L42" s="14">
        <v>1.3985973234343725</v>
      </c>
      <c r="M42" s="14">
        <v>3.0885690892509055</v>
      </c>
      <c r="N42" s="56"/>
      <c r="O42" s="13">
        <v>5917.2586206896549</v>
      </c>
      <c r="P42" s="13">
        <v>7150.020833333333</v>
      </c>
      <c r="Q42" s="13">
        <v>3237.7452830188681</v>
      </c>
      <c r="S42" s="7"/>
    </row>
    <row r="43" spans="2:19" x14ac:dyDescent="0.3">
      <c r="B43" s="1" t="s">
        <v>221</v>
      </c>
      <c r="C43" s="11" t="s">
        <v>84</v>
      </c>
      <c r="D43" s="13">
        <v>266454</v>
      </c>
      <c r="E43" s="13">
        <v>62</v>
      </c>
      <c r="F43" s="13">
        <v>1</v>
      </c>
      <c r="G43" s="13">
        <v>16</v>
      </c>
      <c r="H43" s="13">
        <v>2</v>
      </c>
      <c r="I43" s="13">
        <v>81</v>
      </c>
      <c r="J43" s="56"/>
      <c r="K43" s="14">
        <v>2.3268556673947476</v>
      </c>
      <c r="L43" s="14">
        <v>0.60047888190832188</v>
      </c>
      <c r="M43" s="14">
        <v>3.0399243396608795</v>
      </c>
      <c r="N43" s="56"/>
      <c r="O43" s="13">
        <v>4297.6451612903229</v>
      </c>
      <c r="P43" s="13">
        <v>16653.375</v>
      </c>
      <c r="Q43" s="13">
        <v>3289.5555555555557</v>
      </c>
      <c r="S43" s="7"/>
    </row>
    <row r="44" spans="2:19" x14ac:dyDescent="0.3">
      <c r="B44" s="1" t="s">
        <v>245</v>
      </c>
      <c r="C44" s="11" t="s">
        <v>51</v>
      </c>
      <c r="D44" s="13">
        <v>456742</v>
      </c>
      <c r="E44" s="13">
        <v>24</v>
      </c>
      <c r="F44" s="13">
        <v>0</v>
      </c>
      <c r="G44" s="13">
        <v>112</v>
      </c>
      <c r="H44" s="13">
        <v>0</v>
      </c>
      <c r="I44" s="13">
        <v>136</v>
      </c>
      <c r="J44" s="56"/>
      <c r="K44" s="14">
        <v>0.52546076340691239</v>
      </c>
      <c r="L44" s="14">
        <v>2.4521502292322577</v>
      </c>
      <c r="M44" s="14">
        <v>2.9776109926391703</v>
      </c>
      <c r="N44" s="56"/>
      <c r="O44" s="13">
        <v>19030.916666666668</v>
      </c>
      <c r="P44" s="13">
        <v>4078.0535714285716</v>
      </c>
      <c r="Q44" s="13">
        <v>3358.3970588235293</v>
      </c>
      <c r="S44" s="7"/>
    </row>
    <row r="45" spans="2:19" x14ac:dyDescent="0.3">
      <c r="B45" s="1" t="s">
        <v>258</v>
      </c>
      <c r="C45" s="11" t="s">
        <v>81</v>
      </c>
      <c r="D45" s="13">
        <v>262292</v>
      </c>
      <c r="E45" s="13">
        <v>42</v>
      </c>
      <c r="F45" s="13">
        <v>0</v>
      </c>
      <c r="G45" s="13">
        <v>35</v>
      </c>
      <c r="H45" s="13">
        <v>0</v>
      </c>
      <c r="I45" s="13">
        <v>77</v>
      </c>
      <c r="J45" s="56"/>
      <c r="K45" s="14">
        <v>1.6012688149085752</v>
      </c>
      <c r="L45" s="14">
        <v>1.3343906790904794</v>
      </c>
      <c r="M45" s="14">
        <v>2.9356594939990543</v>
      </c>
      <c r="N45" s="56"/>
      <c r="O45" s="13">
        <v>6245.0476190476193</v>
      </c>
      <c r="P45" s="13">
        <v>7494.0571428571429</v>
      </c>
      <c r="Q45" s="13">
        <v>3406.3896103896104</v>
      </c>
      <c r="S45" s="7"/>
    </row>
    <row r="46" spans="2:19" x14ac:dyDescent="0.3">
      <c r="B46" s="1" t="s">
        <v>197</v>
      </c>
      <c r="C46" s="11" t="s">
        <v>120</v>
      </c>
      <c r="D46" s="13">
        <v>238467</v>
      </c>
      <c r="E46" s="13">
        <v>22</v>
      </c>
      <c r="F46" s="13">
        <v>1</v>
      </c>
      <c r="G46" s="13">
        <v>17</v>
      </c>
      <c r="H46" s="13">
        <v>28</v>
      </c>
      <c r="I46" s="13">
        <v>68</v>
      </c>
      <c r="J46" s="56"/>
      <c r="K46" s="14">
        <v>0.92255951557238525</v>
      </c>
      <c r="L46" s="14">
        <v>0.71288689839684316</v>
      </c>
      <c r="M46" s="14">
        <v>2.8515475935873726</v>
      </c>
      <c r="N46" s="56"/>
      <c r="O46" s="13">
        <v>10839.40909090909</v>
      </c>
      <c r="P46" s="13">
        <v>14027.470588235294</v>
      </c>
      <c r="Q46" s="13">
        <v>3506.8676470588234</v>
      </c>
      <c r="S46" s="7"/>
    </row>
    <row r="47" spans="2:19" x14ac:dyDescent="0.3">
      <c r="B47" s="1" t="s">
        <v>254</v>
      </c>
      <c r="C47" s="11" t="s">
        <v>65</v>
      </c>
      <c r="D47" s="13">
        <v>308468</v>
      </c>
      <c r="E47" s="13">
        <v>68</v>
      </c>
      <c r="F47" s="13">
        <v>0</v>
      </c>
      <c r="G47" s="13">
        <v>18</v>
      </c>
      <c r="H47" s="13">
        <v>0</v>
      </c>
      <c r="I47" s="13">
        <v>86</v>
      </c>
      <c r="J47" s="56"/>
      <c r="K47" s="14">
        <v>2.2044426002048834</v>
      </c>
      <c r="L47" s="14">
        <v>0.58352892358364561</v>
      </c>
      <c r="M47" s="14">
        <v>2.7879715237885292</v>
      </c>
      <c r="N47" s="56"/>
      <c r="O47" s="13">
        <v>4536.2941176470586</v>
      </c>
      <c r="P47" s="13">
        <v>17137.111111111109</v>
      </c>
      <c r="Q47" s="13">
        <v>3586.8372093023254</v>
      </c>
      <c r="S47" s="7"/>
    </row>
    <row r="48" spans="2:19" x14ac:dyDescent="0.3">
      <c r="B48" s="1" t="s">
        <v>251</v>
      </c>
      <c r="C48" s="11" t="s">
        <v>45</v>
      </c>
      <c r="D48" s="13">
        <v>451999</v>
      </c>
      <c r="E48" s="13">
        <v>54</v>
      </c>
      <c r="F48" s="13">
        <v>4</v>
      </c>
      <c r="G48" s="13">
        <v>43</v>
      </c>
      <c r="H48" s="13">
        <v>25</v>
      </c>
      <c r="I48" s="13">
        <v>126</v>
      </c>
      <c r="J48" s="56"/>
      <c r="K48" s="14">
        <v>1.1946929086126297</v>
      </c>
      <c r="L48" s="14">
        <v>0.95132953833968659</v>
      </c>
      <c r="M48" s="14">
        <v>2.7876167867628023</v>
      </c>
      <c r="N48" s="56"/>
      <c r="O48" s="13">
        <v>8370.3518518518522</v>
      </c>
      <c r="P48" s="13">
        <v>10511.60465116279</v>
      </c>
      <c r="Q48" s="13">
        <v>3587.2936507936506</v>
      </c>
      <c r="S48" s="7"/>
    </row>
    <row r="49" spans="2:19" x14ac:dyDescent="0.3">
      <c r="B49" s="1" t="s">
        <v>389</v>
      </c>
      <c r="C49" s="11" t="s">
        <v>44</v>
      </c>
      <c r="D49" s="13">
        <v>299860</v>
      </c>
      <c r="E49" s="13">
        <v>42</v>
      </c>
      <c r="F49" s="13">
        <v>31</v>
      </c>
      <c r="G49" s="13">
        <v>10</v>
      </c>
      <c r="H49" s="13">
        <v>0</v>
      </c>
      <c r="I49" s="13">
        <v>83</v>
      </c>
      <c r="J49" s="56"/>
      <c r="K49" s="14">
        <v>1.40065363836457</v>
      </c>
      <c r="L49" s="14">
        <v>0.33348896151537383</v>
      </c>
      <c r="M49" s="14">
        <v>2.7679583805776029</v>
      </c>
      <c r="N49" s="56"/>
      <c r="O49" s="13">
        <v>7139.5238095238092</v>
      </c>
      <c r="P49" s="13">
        <v>29986</v>
      </c>
      <c r="Q49" s="13">
        <v>3612.7710843373493</v>
      </c>
      <c r="S49" s="7"/>
    </row>
    <row r="50" spans="2:19" x14ac:dyDescent="0.3">
      <c r="B50" s="1" t="s">
        <v>250</v>
      </c>
      <c r="C50" s="11" t="s">
        <v>89</v>
      </c>
      <c r="D50" s="13">
        <v>401188</v>
      </c>
      <c r="E50" s="13">
        <v>62</v>
      </c>
      <c r="F50" s="13">
        <v>2</v>
      </c>
      <c r="G50" s="13">
        <v>47</v>
      </c>
      <c r="H50" s="13">
        <v>0</v>
      </c>
      <c r="I50" s="13">
        <v>111</v>
      </c>
      <c r="J50" s="56"/>
      <c r="K50" s="14">
        <v>1.5454101319082325</v>
      </c>
      <c r="L50" s="14">
        <v>1.1715205838659182</v>
      </c>
      <c r="M50" s="14">
        <v>2.7667826555131256</v>
      </c>
      <c r="N50" s="56"/>
      <c r="O50" s="13">
        <v>6470.7741935483873</v>
      </c>
      <c r="P50" s="13">
        <v>8535.9148936170204</v>
      </c>
      <c r="Q50" s="13">
        <v>3614.3063063063064</v>
      </c>
      <c r="S50" s="7"/>
    </row>
    <row r="51" spans="2:19" x14ac:dyDescent="0.3">
      <c r="B51" s="1" t="s">
        <v>203</v>
      </c>
      <c r="C51" s="11" t="s">
        <v>90</v>
      </c>
      <c r="D51" s="13">
        <v>257371</v>
      </c>
      <c r="E51" s="13">
        <v>29</v>
      </c>
      <c r="F51" s="13">
        <v>0</v>
      </c>
      <c r="G51" s="13">
        <v>41</v>
      </c>
      <c r="H51" s="13">
        <v>1</v>
      </c>
      <c r="I51" s="13">
        <v>71</v>
      </c>
      <c r="J51" s="56"/>
      <c r="K51" s="14">
        <v>1.126778075229921</v>
      </c>
      <c r="L51" s="14">
        <v>1.5930310718767848</v>
      </c>
      <c r="M51" s="14">
        <v>2.7586635634939443</v>
      </c>
      <c r="N51" s="56"/>
      <c r="O51" s="13">
        <v>8874.8620689655181</v>
      </c>
      <c r="P51" s="13">
        <v>6277.3414634146338</v>
      </c>
      <c r="Q51" s="13">
        <v>3624.9436619718308</v>
      </c>
      <c r="S51" s="7"/>
    </row>
    <row r="52" spans="2:19" x14ac:dyDescent="0.3">
      <c r="B52" s="1" t="s">
        <v>236</v>
      </c>
      <c r="C52" s="11" t="s">
        <v>398</v>
      </c>
      <c r="D52" s="13">
        <v>738084</v>
      </c>
      <c r="E52" s="13">
        <v>72</v>
      </c>
      <c r="F52" s="13">
        <v>51</v>
      </c>
      <c r="G52" s="13">
        <v>68</v>
      </c>
      <c r="H52" s="13">
        <v>12</v>
      </c>
      <c r="I52" s="13">
        <v>203</v>
      </c>
      <c r="J52" s="56"/>
      <c r="K52" s="14">
        <v>0.97549872372250312</v>
      </c>
      <c r="L52" s="14">
        <v>0.92130435018236412</v>
      </c>
      <c r="M52" s="14">
        <v>2.7503644571620574</v>
      </c>
      <c r="N52" s="56"/>
      <c r="O52" s="13">
        <v>10251.166666666666</v>
      </c>
      <c r="P52" s="13">
        <v>10854.176470588236</v>
      </c>
      <c r="Q52" s="13">
        <v>3635.8817733990149</v>
      </c>
      <c r="S52" s="7"/>
    </row>
    <row r="53" spans="2:19" x14ac:dyDescent="0.3">
      <c r="B53" s="1" t="s">
        <v>196</v>
      </c>
      <c r="C53" s="11" t="s">
        <v>83</v>
      </c>
      <c r="D53" s="13">
        <v>405462</v>
      </c>
      <c r="E53" s="13">
        <v>84</v>
      </c>
      <c r="F53" s="13">
        <v>0</v>
      </c>
      <c r="G53" s="13">
        <v>25</v>
      </c>
      <c r="H53" s="13">
        <v>2</v>
      </c>
      <c r="I53" s="13">
        <v>111</v>
      </c>
      <c r="J53" s="56"/>
      <c r="K53" s="14">
        <v>2.0717107891738311</v>
      </c>
      <c r="L53" s="14">
        <v>0.61658059201602133</v>
      </c>
      <c r="M53" s="14">
        <v>2.7376178285511346</v>
      </c>
      <c r="N53" s="56"/>
      <c r="O53" s="13">
        <v>4826.9285714285716</v>
      </c>
      <c r="P53" s="13">
        <v>16218.48</v>
      </c>
      <c r="Q53" s="13">
        <v>3652.8108108108108</v>
      </c>
      <c r="S53" s="7"/>
    </row>
    <row r="54" spans="2:19" x14ac:dyDescent="0.3">
      <c r="B54" s="1" t="s">
        <v>223</v>
      </c>
      <c r="C54" s="11" t="s">
        <v>70</v>
      </c>
      <c r="D54" s="13">
        <v>319097</v>
      </c>
      <c r="E54" s="13">
        <v>37</v>
      </c>
      <c r="F54" s="13">
        <v>0</v>
      </c>
      <c r="G54" s="13">
        <v>35</v>
      </c>
      <c r="H54" s="13">
        <v>14</v>
      </c>
      <c r="I54" s="13">
        <v>86</v>
      </c>
      <c r="J54" s="56"/>
      <c r="K54" s="14">
        <v>1.159522026217733</v>
      </c>
      <c r="L54" s="14">
        <v>1.0968451599356934</v>
      </c>
      <c r="M54" s="14">
        <v>2.6951052501277037</v>
      </c>
      <c r="N54" s="56"/>
      <c r="O54" s="13">
        <v>8624.2432432432433</v>
      </c>
      <c r="P54" s="13">
        <v>9117.057142857142</v>
      </c>
      <c r="Q54" s="13">
        <v>3710.4302325581393</v>
      </c>
      <c r="S54" s="7"/>
    </row>
    <row r="55" spans="2:19" x14ac:dyDescent="0.3">
      <c r="B55" s="1" t="s">
        <v>185</v>
      </c>
      <c r="C55" s="11" t="s">
        <v>43</v>
      </c>
      <c r="D55" s="13">
        <v>259958</v>
      </c>
      <c r="E55" s="13">
        <v>53</v>
      </c>
      <c r="F55" s="13">
        <v>0</v>
      </c>
      <c r="G55" s="13">
        <v>16</v>
      </c>
      <c r="H55" s="13">
        <v>0</v>
      </c>
      <c r="I55" s="13">
        <v>69</v>
      </c>
      <c r="J55" s="56"/>
      <c r="K55" s="14">
        <v>2.0387908816039517</v>
      </c>
      <c r="L55" s="14">
        <v>0.61548403972949484</v>
      </c>
      <c r="M55" s="14">
        <v>2.654274921333446</v>
      </c>
      <c r="N55" s="56"/>
      <c r="O55" s="13">
        <v>4904.867924528302</v>
      </c>
      <c r="P55" s="13">
        <v>16247.375</v>
      </c>
      <c r="Q55" s="13">
        <v>3767.5072463768115</v>
      </c>
      <c r="S55" s="7"/>
    </row>
    <row r="56" spans="2:19" x14ac:dyDescent="0.3">
      <c r="B56" s="1" t="s">
        <v>238</v>
      </c>
      <c r="C56" s="11" t="s">
        <v>3</v>
      </c>
      <c r="D56" s="13">
        <v>342574</v>
      </c>
      <c r="E56" s="13">
        <v>50</v>
      </c>
      <c r="F56" s="13">
        <v>0</v>
      </c>
      <c r="G56" s="13">
        <v>40</v>
      </c>
      <c r="H56" s="13">
        <v>0</v>
      </c>
      <c r="I56" s="13">
        <v>90</v>
      </c>
      <c r="J56" s="56"/>
      <c r="K56" s="14">
        <v>1.459538669017497</v>
      </c>
      <c r="L56" s="14">
        <v>1.1676309352139975</v>
      </c>
      <c r="M56" s="14">
        <v>2.6271696042314945</v>
      </c>
      <c r="N56" s="56"/>
      <c r="O56" s="13">
        <v>6851.48</v>
      </c>
      <c r="P56" s="13">
        <v>8564.35</v>
      </c>
      <c r="Q56" s="13">
        <v>3806.3777777777777</v>
      </c>
      <c r="S56" s="7"/>
    </row>
    <row r="57" spans="2:19" x14ac:dyDescent="0.3">
      <c r="B57" s="1" t="s">
        <v>191</v>
      </c>
      <c r="C57" s="11" t="s">
        <v>73</v>
      </c>
      <c r="D57" s="13">
        <v>1389772</v>
      </c>
      <c r="E57" s="13">
        <v>71</v>
      </c>
      <c r="F57" s="13">
        <v>60</v>
      </c>
      <c r="G57" s="13">
        <v>19</v>
      </c>
      <c r="H57" s="13">
        <v>206</v>
      </c>
      <c r="I57" s="13">
        <v>356</v>
      </c>
      <c r="J57" s="56"/>
      <c r="K57" s="14">
        <v>0.51087516513500053</v>
      </c>
      <c r="L57" s="14">
        <v>0.13671307236007058</v>
      </c>
      <c r="M57" s="14">
        <v>2.5615712505360588</v>
      </c>
      <c r="N57" s="56"/>
      <c r="O57" s="13">
        <v>19574.25352112676</v>
      </c>
      <c r="P57" s="13">
        <v>73145.894736842107</v>
      </c>
      <c r="Q57" s="13">
        <v>3903.8539325842698</v>
      </c>
      <c r="S57" s="7"/>
    </row>
    <row r="58" spans="2:19" x14ac:dyDescent="0.3">
      <c r="B58" s="1" t="s">
        <v>226</v>
      </c>
      <c r="C58" s="11" t="s">
        <v>18</v>
      </c>
      <c r="D58" s="13">
        <v>279384</v>
      </c>
      <c r="E58" s="13">
        <v>36</v>
      </c>
      <c r="F58" s="13">
        <v>0</v>
      </c>
      <c r="G58" s="13">
        <v>35</v>
      </c>
      <c r="H58" s="13">
        <v>0</v>
      </c>
      <c r="I58" s="13">
        <v>71</v>
      </c>
      <c r="J58" s="56"/>
      <c r="K58" s="14">
        <v>1.2885490937204707</v>
      </c>
      <c r="L58" s="14">
        <v>1.2527560633393466</v>
      </c>
      <c r="M58" s="14">
        <v>2.5413051570598175</v>
      </c>
      <c r="N58" s="56"/>
      <c r="O58" s="13">
        <v>7760.666666666667</v>
      </c>
      <c r="P58" s="13">
        <v>7982.4</v>
      </c>
      <c r="Q58" s="13">
        <v>3934.9859154929577</v>
      </c>
      <c r="S58" s="7"/>
    </row>
    <row r="59" spans="2:19" x14ac:dyDescent="0.3">
      <c r="B59" s="1" t="s">
        <v>392</v>
      </c>
      <c r="C59" s="11" t="s">
        <v>391</v>
      </c>
      <c r="D59" s="13">
        <v>233136</v>
      </c>
      <c r="E59" s="13">
        <v>24</v>
      </c>
      <c r="F59" s="13">
        <v>0</v>
      </c>
      <c r="G59" s="13">
        <v>35</v>
      </c>
      <c r="H59" s="13">
        <v>0</v>
      </c>
      <c r="I59" s="13">
        <v>59</v>
      </c>
      <c r="J59" s="56"/>
      <c r="K59" s="14">
        <v>1.0294420424130122</v>
      </c>
      <c r="L59" s="14">
        <v>1.5012696451856427</v>
      </c>
      <c r="M59" s="14">
        <v>2.5307116875986546</v>
      </c>
      <c r="N59" s="56"/>
      <c r="O59" s="13">
        <v>9714</v>
      </c>
      <c r="P59" s="13">
        <v>6661.028571428571</v>
      </c>
      <c r="Q59" s="13">
        <v>3951.4576271186443</v>
      </c>
      <c r="S59" s="7"/>
    </row>
    <row r="60" spans="2:19" x14ac:dyDescent="0.3">
      <c r="B60" s="1" t="s">
        <v>227</v>
      </c>
      <c r="C60" s="11" t="s">
        <v>59</v>
      </c>
      <c r="D60" s="13">
        <v>440352</v>
      </c>
      <c r="E60" s="13">
        <v>43</v>
      </c>
      <c r="F60" s="13">
        <v>16</v>
      </c>
      <c r="G60" s="13">
        <v>25</v>
      </c>
      <c r="H60" s="13">
        <v>25</v>
      </c>
      <c r="I60" s="13">
        <v>109</v>
      </c>
      <c r="J60" s="56"/>
      <c r="K60" s="14">
        <v>0.97649153404549083</v>
      </c>
      <c r="L60" s="14">
        <v>0.56772763607295984</v>
      </c>
      <c r="M60" s="14">
        <v>2.4752924932781046</v>
      </c>
      <c r="N60" s="56"/>
      <c r="O60" s="13">
        <v>10240.744186046511</v>
      </c>
      <c r="P60" s="13">
        <v>17614.080000000002</v>
      </c>
      <c r="Q60" s="13">
        <v>4039.9266055045873</v>
      </c>
      <c r="S60" s="7"/>
    </row>
    <row r="61" spans="2:19" x14ac:dyDescent="0.3">
      <c r="B61" s="1" t="s">
        <v>187</v>
      </c>
      <c r="C61" s="11" t="s">
        <v>135</v>
      </c>
      <c r="D61" s="13">
        <v>663618</v>
      </c>
      <c r="E61" s="13">
        <v>72</v>
      </c>
      <c r="F61" s="13">
        <v>0</v>
      </c>
      <c r="G61" s="13">
        <v>69</v>
      </c>
      <c r="H61" s="13">
        <v>22</v>
      </c>
      <c r="I61" s="13">
        <v>163</v>
      </c>
      <c r="J61" s="56"/>
      <c r="K61" s="14">
        <v>1.0849615290724484</v>
      </c>
      <c r="L61" s="14">
        <v>1.0397547986944295</v>
      </c>
      <c r="M61" s="14">
        <v>2.4562323505390151</v>
      </c>
      <c r="N61" s="56"/>
      <c r="O61" s="13">
        <v>9216.9166666666661</v>
      </c>
      <c r="P61" s="13">
        <v>9617.652173913044</v>
      </c>
      <c r="Q61" s="13">
        <v>4071.2760736196319</v>
      </c>
      <c r="S61" s="7"/>
    </row>
    <row r="62" spans="2:19" x14ac:dyDescent="0.3">
      <c r="B62" s="1" t="s">
        <v>184</v>
      </c>
      <c r="C62" s="11" t="s">
        <v>87</v>
      </c>
      <c r="D62" s="13">
        <v>459540</v>
      </c>
      <c r="E62" s="13">
        <v>80</v>
      </c>
      <c r="F62" s="13">
        <v>0</v>
      </c>
      <c r="G62" s="13">
        <v>32</v>
      </c>
      <c r="H62" s="13">
        <v>0</v>
      </c>
      <c r="I62" s="13">
        <v>112</v>
      </c>
      <c r="J62" s="56"/>
      <c r="K62" s="14">
        <v>1.7408713060886973</v>
      </c>
      <c r="L62" s="14">
        <v>0.69634852243547896</v>
      </c>
      <c r="M62" s="14">
        <v>2.4372198285241762</v>
      </c>
      <c r="N62" s="56"/>
      <c r="O62" s="13">
        <v>5744.25</v>
      </c>
      <c r="P62" s="13">
        <v>14360.625</v>
      </c>
      <c r="Q62" s="13">
        <v>4103.0357142857147</v>
      </c>
      <c r="S62" s="7"/>
    </row>
    <row r="63" spans="2:19" x14ac:dyDescent="0.3">
      <c r="B63" s="1" t="s">
        <v>205</v>
      </c>
      <c r="C63" s="11" t="s">
        <v>32</v>
      </c>
      <c r="D63" s="13">
        <v>250701</v>
      </c>
      <c r="E63" s="13">
        <v>25</v>
      </c>
      <c r="F63" s="13">
        <v>0</v>
      </c>
      <c r="G63" s="13">
        <v>35</v>
      </c>
      <c r="H63" s="13">
        <v>0</v>
      </c>
      <c r="I63" s="13">
        <v>60</v>
      </c>
      <c r="J63" s="56"/>
      <c r="K63" s="14">
        <v>0.99720384043143029</v>
      </c>
      <c r="L63" s="14">
        <v>1.3960853766040024</v>
      </c>
      <c r="M63" s="14">
        <v>2.3932892170354325</v>
      </c>
      <c r="N63" s="56"/>
      <c r="O63" s="13">
        <v>10028.040000000001</v>
      </c>
      <c r="P63" s="13">
        <v>7162.8857142857141</v>
      </c>
      <c r="Q63" s="13">
        <v>4178.3500000000004</v>
      </c>
      <c r="S63" s="7"/>
    </row>
    <row r="64" spans="2:19" x14ac:dyDescent="0.3">
      <c r="B64" s="1" t="s">
        <v>248</v>
      </c>
      <c r="C64" s="11" t="s">
        <v>21</v>
      </c>
      <c r="D64" s="13">
        <v>502097</v>
      </c>
      <c r="E64" s="13">
        <v>103</v>
      </c>
      <c r="F64" s="13">
        <v>0</v>
      </c>
      <c r="G64" s="13">
        <v>7</v>
      </c>
      <c r="H64" s="13">
        <v>9</v>
      </c>
      <c r="I64" s="13">
        <v>119</v>
      </c>
      <c r="J64" s="56"/>
      <c r="K64" s="14">
        <v>2.0513964433167295</v>
      </c>
      <c r="L64" s="14">
        <v>0.13941529226424376</v>
      </c>
      <c r="M64" s="14">
        <v>2.3700599684921442</v>
      </c>
      <c r="N64" s="56"/>
      <c r="O64" s="13">
        <v>4874.7281553398061</v>
      </c>
      <c r="P64" s="13">
        <v>71728.142857142855</v>
      </c>
      <c r="Q64" s="13">
        <v>4219.3025210084033</v>
      </c>
      <c r="S64" s="7"/>
    </row>
    <row r="65" spans="2:19" x14ac:dyDescent="0.3">
      <c r="B65" s="1" t="s">
        <v>210</v>
      </c>
      <c r="C65" s="11" t="s">
        <v>13</v>
      </c>
      <c r="D65" s="13">
        <v>662284</v>
      </c>
      <c r="E65" s="13">
        <v>95</v>
      </c>
      <c r="F65" s="13">
        <v>0</v>
      </c>
      <c r="G65" s="13">
        <v>39</v>
      </c>
      <c r="H65" s="13">
        <v>20</v>
      </c>
      <c r="I65" s="13">
        <v>154</v>
      </c>
      <c r="J65" s="56"/>
      <c r="K65" s="14">
        <v>1.4344299424416111</v>
      </c>
      <c r="L65" s="14">
        <v>0.58887123952866138</v>
      </c>
      <c r="M65" s="14">
        <v>2.3252864330106116</v>
      </c>
      <c r="N65" s="56"/>
      <c r="O65" s="13">
        <v>6971.4105263157899</v>
      </c>
      <c r="P65" s="13">
        <v>16981.641025641027</v>
      </c>
      <c r="Q65" s="13">
        <v>4300.545454545455</v>
      </c>
      <c r="S65" s="7"/>
    </row>
    <row r="66" spans="2:19" x14ac:dyDescent="0.3">
      <c r="B66" s="1" t="s">
        <v>249</v>
      </c>
      <c r="C66" s="11" t="s">
        <v>22</v>
      </c>
      <c r="D66" s="13">
        <v>319110</v>
      </c>
      <c r="E66" s="13">
        <v>53</v>
      </c>
      <c r="F66" s="13">
        <v>0</v>
      </c>
      <c r="G66" s="13">
        <v>20</v>
      </c>
      <c r="H66" s="13">
        <v>0</v>
      </c>
      <c r="I66" s="13">
        <v>73</v>
      </c>
      <c r="J66" s="56"/>
      <c r="K66" s="14">
        <v>1.6608692927203788</v>
      </c>
      <c r="L66" s="14">
        <v>0.62674312932844478</v>
      </c>
      <c r="M66" s="14">
        <v>2.2876124220488232</v>
      </c>
      <c r="N66" s="56"/>
      <c r="O66" s="13">
        <v>6020.9433962264147</v>
      </c>
      <c r="P66" s="13">
        <v>15955.5</v>
      </c>
      <c r="Q66" s="13">
        <v>4371.3698630136987</v>
      </c>
      <c r="S66" s="7"/>
    </row>
    <row r="67" spans="2:19" x14ac:dyDescent="0.3">
      <c r="B67" s="1" t="s">
        <v>195</v>
      </c>
      <c r="C67" s="11" t="s">
        <v>10</v>
      </c>
      <c r="D67" s="13">
        <v>416018</v>
      </c>
      <c r="E67" s="13">
        <v>49</v>
      </c>
      <c r="F67" s="13">
        <v>0</v>
      </c>
      <c r="G67" s="13">
        <v>32</v>
      </c>
      <c r="H67" s="13">
        <v>14</v>
      </c>
      <c r="I67" s="13">
        <v>95</v>
      </c>
      <c r="J67" s="56"/>
      <c r="K67" s="14">
        <v>1.1778336514285439</v>
      </c>
      <c r="L67" s="14">
        <v>0.76919748664721244</v>
      </c>
      <c r="M67" s="14">
        <v>2.2835550384839118</v>
      </c>
      <c r="N67" s="56"/>
      <c r="O67" s="13">
        <v>8490.1632653061224</v>
      </c>
      <c r="P67" s="13">
        <v>13000.5625</v>
      </c>
      <c r="Q67" s="13">
        <v>4379.136842105263</v>
      </c>
      <c r="S67" s="7"/>
    </row>
    <row r="68" spans="2:19" x14ac:dyDescent="0.3">
      <c r="B68" s="1" t="s">
        <v>247</v>
      </c>
      <c r="C68" s="11" t="s">
        <v>72</v>
      </c>
      <c r="D68" s="13">
        <v>1444642</v>
      </c>
      <c r="E68" s="13">
        <v>159</v>
      </c>
      <c r="F68" s="13">
        <v>1</v>
      </c>
      <c r="G68" s="13">
        <v>92</v>
      </c>
      <c r="H68" s="13">
        <v>74</v>
      </c>
      <c r="I68" s="13">
        <v>326</v>
      </c>
      <c r="J68" s="56"/>
      <c r="K68" s="14">
        <v>1.1006186999962619</v>
      </c>
      <c r="L68" s="14">
        <v>0.63683597735632769</v>
      </c>
      <c r="M68" s="14">
        <v>2.2566144415017702</v>
      </c>
      <c r="N68" s="56"/>
      <c r="O68" s="13">
        <v>9085.7987421383641</v>
      </c>
      <c r="P68" s="13">
        <v>15702.630434782608</v>
      </c>
      <c r="Q68" s="13">
        <v>4431.4171779141107</v>
      </c>
      <c r="S68" s="7"/>
    </row>
    <row r="69" spans="2:19" x14ac:dyDescent="0.3">
      <c r="B69" s="1" t="s">
        <v>224</v>
      </c>
      <c r="C69" s="11" t="s">
        <v>88</v>
      </c>
      <c r="D69" s="13">
        <v>691893</v>
      </c>
      <c r="E69" s="13">
        <v>81</v>
      </c>
      <c r="F69" s="13">
        <v>3</v>
      </c>
      <c r="G69" s="13">
        <v>59</v>
      </c>
      <c r="H69" s="13">
        <v>13</v>
      </c>
      <c r="I69" s="13">
        <v>156</v>
      </c>
      <c r="J69" s="56"/>
      <c r="K69" s="14">
        <v>1.1707012500487792</v>
      </c>
      <c r="L69" s="14">
        <v>0.85273300929478979</v>
      </c>
      <c r="M69" s="14">
        <v>2.254683888982834</v>
      </c>
      <c r="N69" s="56"/>
      <c r="O69" s="13">
        <v>8541.8888888888887</v>
      </c>
      <c r="P69" s="13">
        <v>11727</v>
      </c>
      <c r="Q69" s="13">
        <v>4435.2115384615381</v>
      </c>
      <c r="S69" s="7"/>
    </row>
    <row r="70" spans="2:19" x14ac:dyDescent="0.3">
      <c r="B70" s="1" t="s">
        <v>188</v>
      </c>
      <c r="C70" s="11" t="s">
        <v>56</v>
      </c>
      <c r="D70" s="13">
        <v>311817</v>
      </c>
      <c r="E70" s="13">
        <v>47</v>
      </c>
      <c r="F70" s="13">
        <v>0</v>
      </c>
      <c r="G70" s="13">
        <v>13</v>
      </c>
      <c r="H70" s="13">
        <v>9</v>
      </c>
      <c r="I70" s="13">
        <v>69</v>
      </c>
      <c r="J70" s="56"/>
      <c r="K70" s="14">
        <v>1.5072943425150007</v>
      </c>
      <c r="L70" s="14">
        <v>0.41691120112117042</v>
      </c>
      <c r="M70" s="14">
        <v>2.2128363751815971</v>
      </c>
      <c r="N70" s="56"/>
      <c r="O70" s="13">
        <v>6634.4042553191493</v>
      </c>
      <c r="P70" s="13">
        <v>23985.923076923078</v>
      </c>
      <c r="Q70" s="13">
        <v>4519.086956521739</v>
      </c>
      <c r="S70" s="7"/>
    </row>
    <row r="71" spans="2:19" x14ac:dyDescent="0.3">
      <c r="B71" s="1" t="s">
        <v>246</v>
      </c>
      <c r="C71" s="11" t="s">
        <v>23</v>
      </c>
      <c r="D71" s="13">
        <v>1313550</v>
      </c>
      <c r="E71" s="13">
        <v>134</v>
      </c>
      <c r="F71" s="13">
        <v>0</v>
      </c>
      <c r="G71" s="13">
        <v>154</v>
      </c>
      <c r="H71" s="13">
        <v>0</v>
      </c>
      <c r="I71" s="13">
        <v>288</v>
      </c>
      <c r="J71" s="56"/>
      <c r="K71" s="14">
        <v>1.020136271934833</v>
      </c>
      <c r="L71" s="14">
        <v>1.1723954169997335</v>
      </c>
      <c r="M71" s="14">
        <v>2.1925316889345665</v>
      </c>
      <c r="N71" s="56"/>
      <c r="O71" s="13">
        <v>9802.6119402985078</v>
      </c>
      <c r="P71" s="13">
        <v>8529.545454545454</v>
      </c>
      <c r="Q71" s="13">
        <v>4560.9375</v>
      </c>
      <c r="S71" s="7"/>
    </row>
    <row r="72" spans="2:19" x14ac:dyDescent="0.3">
      <c r="B72" s="1" t="s">
        <v>400</v>
      </c>
      <c r="C72" s="11" t="s">
        <v>399</v>
      </c>
      <c r="D72" s="13">
        <v>1190061</v>
      </c>
      <c r="E72" s="13">
        <v>117</v>
      </c>
      <c r="F72" s="13">
        <v>1</v>
      </c>
      <c r="G72" s="13">
        <v>129</v>
      </c>
      <c r="H72" s="13">
        <v>13</v>
      </c>
      <c r="I72" s="13">
        <v>260</v>
      </c>
      <c r="J72" s="56"/>
      <c r="K72" s="14">
        <v>0.98314288091114654</v>
      </c>
      <c r="L72" s="14">
        <v>1.0839780481840846</v>
      </c>
      <c r="M72" s="14">
        <v>2.1847619575803257</v>
      </c>
      <c r="N72" s="56"/>
      <c r="O72" s="13">
        <v>10171.461538461539</v>
      </c>
      <c r="P72" s="13">
        <v>9225.2790697674427</v>
      </c>
      <c r="Q72" s="13">
        <v>4577.1576923076927</v>
      </c>
      <c r="S72" s="7"/>
    </row>
    <row r="73" spans="2:19" x14ac:dyDescent="0.3">
      <c r="B73" s="1" t="s">
        <v>237</v>
      </c>
      <c r="C73" s="11" t="s">
        <v>67</v>
      </c>
      <c r="D73" s="13">
        <v>661572</v>
      </c>
      <c r="E73" s="13">
        <v>36</v>
      </c>
      <c r="F73" s="13">
        <v>0</v>
      </c>
      <c r="G73" s="13">
        <v>45</v>
      </c>
      <c r="H73" s="13">
        <v>62</v>
      </c>
      <c r="I73" s="13">
        <v>143</v>
      </c>
      <c r="J73" s="56"/>
      <c r="K73" s="14">
        <v>0.54415845894324433</v>
      </c>
      <c r="L73" s="14">
        <v>0.68019807367905538</v>
      </c>
      <c r="M73" s="14">
        <v>2.1615183230245538</v>
      </c>
      <c r="N73" s="56"/>
      <c r="O73" s="13">
        <v>18377</v>
      </c>
      <c r="P73" s="13">
        <v>14701.6</v>
      </c>
      <c r="Q73" s="13">
        <v>4626.3776223776222</v>
      </c>
      <c r="S73" s="7"/>
    </row>
    <row r="74" spans="2:19" x14ac:dyDescent="0.3">
      <c r="B74" s="1" t="s">
        <v>208</v>
      </c>
      <c r="C74" s="11" t="s">
        <v>39</v>
      </c>
      <c r="D74" s="13">
        <v>258916</v>
      </c>
      <c r="E74" s="13">
        <v>24</v>
      </c>
      <c r="F74" s="13">
        <v>0</v>
      </c>
      <c r="G74" s="13">
        <v>31</v>
      </c>
      <c r="H74" s="13">
        <v>0</v>
      </c>
      <c r="I74" s="13">
        <v>55</v>
      </c>
      <c r="J74" s="56"/>
      <c r="K74" s="14">
        <v>0.92694155633487307</v>
      </c>
      <c r="L74" s="14">
        <v>1.1972995102658777</v>
      </c>
      <c r="M74" s="14">
        <v>2.1242410666007507</v>
      </c>
      <c r="N74" s="56"/>
      <c r="O74" s="13">
        <v>10788.166666666666</v>
      </c>
      <c r="P74" s="13">
        <v>8352.1290322580644</v>
      </c>
      <c r="Q74" s="13">
        <v>4707.5636363636368</v>
      </c>
      <c r="S74" s="7"/>
    </row>
    <row r="75" spans="2:19" x14ac:dyDescent="0.3">
      <c r="B75" s="1" t="s">
        <v>215</v>
      </c>
      <c r="C75" s="11" t="s">
        <v>15</v>
      </c>
      <c r="D75" s="13">
        <v>285784</v>
      </c>
      <c r="E75" s="13">
        <v>31</v>
      </c>
      <c r="F75" s="13">
        <v>0</v>
      </c>
      <c r="G75" s="13">
        <v>29</v>
      </c>
      <c r="H75" s="13">
        <v>0</v>
      </c>
      <c r="I75" s="13">
        <v>60</v>
      </c>
      <c r="J75" s="56"/>
      <c r="K75" s="14">
        <v>1.0847353245808022</v>
      </c>
      <c r="L75" s="14">
        <v>1.0147524004142989</v>
      </c>
      <c r="M75" s="14">
        <v>2.0994877249951012</v>
      </c>
      <c r="N75" s="56"/>
      <c r="O75" s="13">
        <v>9218.8387096774186</v>
      </c>
      <c r="P75" s="13">
        <v>9854.6206896551721</v>
      </c>
      <c r="Q75" s="13">
        <v>4763.0666666666666</v>
      </c>
      <c r="S75" s="7"/>
    </row>
    <row r="76" spans="2:19" x14ac:dyDescent="0.3">
      <c r="B76" s="1" t="s">
        <v>216</v>
      </c>
      <c r="C76" s="11" t="s">
        <v>50</v>
      </c>
      <c r="D76" s="13">
        <v>521572</v>
      </c>
      <c r="E76" s="13">
        <v>57</v>
      </c>
      <c r="F76" s="13">
        <v>0</v>
      </c>
      <c r="G76" s="13">
        <v>51</v>
      </c>
      <c r="H76" s="13">
        <v>1</v>
      </c>
      <c r="I76" s="13">
        <v>109</v>
      </c>
      <c r="J76" s="56"/>
      <c r="K76" s="14">
        <v>1.0928500763077773</v>
      </c>
      <c r="L76" s="14">
        <v>0.97781322617011657</v>
      </c>
      <c r="M76" s="14">
        <v>2.0898361108341708</v>
      </c>
      <c r="N76" s="56"/>
      <c r="O76" s="13">
        <v>9150.3859649122805</v>
      </c>
      <c r="P76" s="13">
        <v>10226.901960784313</v>
      </c>
      <c r="Q76" s="13">
        <v>4785.0642201834862</v>
      </c>
      <c r="S76" s="7"/>
    </row>
    <row r="77" spans="2:19" x14ac:dyDescent="0.3">
      <c r="B77" s="1" t="s">
        <v>194</v>
      </c>
      <c r="C77" s="11" t="s">
        <v>78</v>
      </c>
      <c r="D77" s="13">
        <v>770255</v>
      </c>
      <c r="E77" s="13">
        <v>34</v>
      </c>
      <c r="F77" s="13">
        <v>1</v>
      </c>
      <c r="G77" s="13">
        <v>22</v>
      </c>
      <c r="H77" s="13">
        <v>99</v>
      </c>
      <c r="I77" s="13">
        <v>156</v>
      </c>
      <c r="J77" s="56"/>
      <c r="K77" s="14">
        <v>0.44141225957637403</v>
      </c>
      <c r="L77" s="14">
        <v>0.2856196973729479</v>
      </c>
      <c r="M77" s="14">
        <v>2.0253033086445398</v>
      </c>
      <c r="N77" s="56"/>
      <c r="O77" s="13">
        <v>22654.558823529413</v>
      </c>
      <c r="P77" s="13">
        <v>35011.590909090912</v>
      </c>
      <c r="Q77" s="13">
        <v>4937.5320512820517</v>
      </c>
      <c r="S77" s="7"/>
    </row>
    <row r="78" spans="2:19" x14ac:dyDescent="0.3">
      <c r="B78" s="1" t="s">
        <v>199</v>
      </c>
      <c r="C78" s="11" t="s">
        <v>68</v>
      </c>
      <c r="D78" s="13">
        <v>489761</v>
      </c>
      <c r="E78" s="13">
        <v>60</v>
      </c>
      <c r="F78" s="13">
        <v>3</v>
      </c>
      <c r="G78" s="13">
        <v>35</v>
      </c>
      <c r="H78" s="13">
        <v>0</v>
      </c>
      <c r="I78" s="13">
        <v>98</v>
      </c>
      <c r="J78" s="56"/>
      <c r="K78" s="14">
        <v>1.2250873385181751</v>
      </c>
      <c r="L78" s="14">
        <v>0.71463428080226887</v>
      </c>
      <c r="M78" s="14">
        <v>2.000975986246353</v>
      </c>
      <c r="N78" s="56"/>
      <c r="O78" s="13">
        <v>8162.6833333333334</v>
      </c>
      <c r="P78" s="13">
        <v>13993.171428571428</v>
      </c>
      <c r="Q78" s="13">
        <v>4997.5612244897957</v>
      </c>
      <c r="S78" s="7"/>
    </row>
    <row r="79" spans="2:19" x14ac:dyDescent="0.3">
      <c r="B79" s="1" t="s">
        <v>253</v>
      </c>
      <c r="C79" s="11" t="s">
        <v>159</v>
      </c>
      <c r="D79" s="13">
        <v>231967</v>
      </c>
      <c r="E79" s="13">
        <v>14</v>
      </c>
      <c r="F79" s="13">
        <v>0</v>
      </c>
      <c r="G79" s="13">
        <v>31</v>
      </c>
      <c r="H79" s="13">
        <v>1</v>
      </c>
      <c r="I79" s="13">
        <v>46</v>
      </c>
      <c r="J79" s="56"/>
      <c r="K79" s="14">
        <v>0.60353412338824053</v>
      </c>
      <c r="L79" s="14">
        <v>1.3363969875025328</v>
      </c>
      <c r="M79" s="14">
        <v>1.9830406911327905</v>
      </c>
      <c r="N79" s="56"/>
      <c r="O79" s="13">
        <v>16569.071428571428</v>
      </c>
      <c r="P79" s="13">
        <v>7482.8064516129034</v>
      </c>
      <c r="Q79" s="13">
        <v>5042.760869565217</v>
      </c>
      <c r="S79" s="7"/>
    </row>
    <row r="80" spans="2:19" x14ac:dyDescent="0.3">
      <c r="B80" s="1" t="s">
        <v>180</v>
      </c>
      <c r="C80" s="11" t="s">
        <v>62</v>
      </c>
      <c r="D80" s="13">
        <v>329502</v>
      </c>
      <c r="E80" s="13">
        <v>45</v>
      </c>
      <c r="F80" s="13">
        <v>2</v>
      </c>
      <c r="G80" s="13">
        <v>0</v>
      </c>
      <c r="H80" s="13">
        <v>17</v>
      </c>
      <c r="I80" s="13">
        <v>64</v>
      </c>
      <c r="J80" s="56"/>
      <c r="K80" s="14">
        <v>1.3656973250541726</v>
      </c>
      <c r="L80" s="14">
        <v>0</v>
      </c>
      <c r="M80" s="14">
        <v>1.9423250845214901</v>
      </c>
      <c r="N80" s="56"/>
      <c r="O80" s="13">
        <v>7322.2666666666664</v>
      </c>
      <c r="P80" s="13" t="s">
        <v>412</v>
      </c>
      <c r="Q80" s="13">
        <v>5148.46875</v>
      </c>
      <c r="S80" s="7"/>
    </row>
    <row r="81" spans="2:19" x14ac:dyDescent="0.3">
      <c r="B81" s="1" t="s">
        <v>183</v>
      </c>
      <c r="C81" s="11" t="s">
        <v>31</v>
      </c>
      <c r="D81" s="13">
        <v>552507</v>
      </c>
      <c r="E81" s="13">
        <v>42</v>
      </c>
      <c r="F81" s="13">
        <v>0</v>
      </c>
      <c r="G81" s="13">
        <v>42</v>
      </c>
      <c r="H81" s="13">
        <v>21</v>
      </c>
      <c r="I81" s="13">
        <v>105</v>
      </c>
      <c r="J81" s="56"/>
      <c r="K81" s="14">
        <v>0.76017136434470522</v>
      </c>
      <c r="L81" s="14">
        <v>0.76017136434470522</v>
      </c>
      <c r="M81" s="14">
        <v>1.9004284108617628</v>
      </c>
      <c r="N81" s="56"/>
      <c r="O81" s="13">
        <v>13154.928571428571</v>
      </c>
      <c r="P81" s="13">
        <v>13154.928571428571</v>
      </c>
      <c r="Q81" s="13">
        <v>5261.971428571429</v>
      </c>
      <c r="S81" s="7"/>
    </row>
    <row r="82" spans="2:19" x14ac:dyDescent="0.3">
      <c r="B82" s="1" t="s">
        <v>201</v>
      </c>
      <c r="C82" s="11" t="s">
        <v>33</v>
      </c>
      <c r="D82" s="13">
        <v>289260</v>
      </c>
      <c r="E82" s="13">
        <v>24</v>
      </c>
      <c r="F82" s="13">
        <v>1</v>
      </c>
      <c r="G82" s="13">
        <v>28.5</v>
      </c>
      <c r="H82" s="13">
        <v>0</v>
      </c>
      <c r="I82" s="13">
        <v>53.5</v>
      </c>
      <c r="J82" s="56"/>
      <c r="K82" s="14">
        <v>0.82970338104127772</v>
      </c>
      <c r="L82" s="14">
        <v>0.98527276498651739</v>
      </c>
      <c r="M82" s="14">
        <v>1.8495471202378482</v>
      </c>
      <c r="N82" s="56"/>
      <c r="O82" s="13">
        <v>12052.5</v>
      </c>
      <c r="P82" s="13">
        <v>10149.473684210527</v>
      </c>
      <c r="Q82" s="13">
        <v>5406.7289719626169</v>
      </c>
      <c r="S82" s="7"/>
    </row>
    <row r="83" spans="2:19" x14ac:dyDescent="0.3">
      <c r="B83" s="1" t="s">
        <v>242</v>
      </c>
      <c r="C83" s="11" t="s">
        <v>82</v>
      </c>
      <c r="D83" s="13">
        <v>323203</v>
      </c>
      <c r="E83" s="13">
        <v>48</v>
      </c>
      <c r="F83" s="13">
        <v>0</v>
      </c>
      <c r="G83" s="13">
        <v>11</v>
      </c>
      <c r="H83" s="13">
        <v>0</v>
      </c>
      <c r="I83" s="13">
        <v>59</v>
      </c>
      <c r="J83" s="56"/>
      <c r="K83" s="14">
        <v>1.4851347295662478</v>
      </c>
      <c r="L83" s="14">
        <v>0.34034337552559846</v>
      </c>
      <c r="M83" s="14">
        <v>1.8254781050918465</v>
      </c>
      <c r="N83" s="56"/>
      <c r="O83" s="13">
        <v>6733.395833333333</v>
      </c>
      <c r="P83" s="13">
        <v>29382.090909090908</v>
      </c>
      <c r="Q83" s="13">
        <v>5478.0169491525421</v>
      </c>
      <c r="S83" s="7"/>
    </row>
    <row r="84" spans="2:19" x14ac:dyDescent="0.3">
      <c r="B84" s="1" t="s">
        <v>252</v>
      </c>
      <c r="C84" s="11" t="s">
        <v>8</v>
      </c>
      <c r="D84" s="13">
        <v>405469</v>
      </c>
      <c r="E84" s="13">
        <v>32</v>
      </c>
      <c r="F84" s="13">
        <v>9</v>
      </c>
      <c r="G84" s="13">
        <v>10</v>
      </c>
      <c r="H84" s="13">
        <v>22</v>
      </c>
      <c r="I84" s="13">
        <v>73</v>
      </c>
      <c r="J84" s="56"/>
      <c r="K84" s="14">
        <v>0.78920953266464267</v>
      </c>
      <c r="L84" s="14">
        <v>0.24662797895770083</v>
      </c>
      <c r="M84" s="14">
        <v>1.8003842463912163</v>
      </c>
      <c r="N84" s="56"/>
      <c r="O84" s="13">
        <v>12670.90625</v>
      </c>
      <c r="P84" s="13">
        <v>40546.9</v>
      </c>
      <c r="Q84" s="13">
        <v>5554.3698630136987</v>
      </c>
      <c r="S84" s="7"/>
    </row>
    <row r="85" spans="2:19" x14ac:dyDescent="0.3">
      <c r="B85" s="1" t="s">
        <v>255</v>
      </c>
      <c r="C85" s="11" t="s">
        <v>34</v>
      </c>
      <c r="D85" s="13">
        <v>256400</v>
      </c>
      <c r="E85" s="13">
        <v>30</v>
      </c>
      <c r="F85" s="13">
        <v>0</v>
      </c>
      <c r="G85" s="13">
        <v>16</v>
      </c>
      <c r="H85" s="13">
        <v>0</v>
      </c>
      <c r="I85" s="13">
        <v>46</v>
      </c>
      <c r="J85" s="56"/>
      <c r="K85" s="14">
        <v>1.1700468018720749</v>
      </c>
      <c r="L85" s="14">
        <v>0.62402496099843985</v>
      </c>
      <c r="M85" s="14">
        <v>1.7940717628705147</v>
      </c>
      <c r="N85" s="56"/>
      <c r="O85" s="13">
        <v>8546.6666666666661</v>
      </c>
      <c r="P85" s="13">
        <v>16025</v>
      </c>
      <c r="Q85" s="13">
        <v>5573.913043478261</v>
      </c>
      <c r="S85" s="7"/>
    </row>
    <row r="86" spans="2:19" x14ac:dyDescent="0.3">
      <c r="B86" s="1" t="s">
        <v>234</v>
      </c>
      <c r="C86" s="11" t="s">
        <v>395</v>
      </c>
      <c r="D86" s="13">
        <v>636074</v>
      </c>
      <c r="E86" s="13">
        <v>97</v>
      </c>
      <c r="F86" s="13">
        <v>0</v>
      </c>
      <c r="G86" s="13">
        <v>16</v>
      </c>
      <c r="H86" s="13">
        <v>1</v>
      </c>
      <c r="I86" s="13">
        <v>114</v>
      </c>
      <c r="J86" s="56"/>
      <c r="K86" s="14">
        <v>1.5249797979480375</v>
      </c>
      <c r="L86" s="14">
        <v>0.25154305945534639</v>
      </c>
      <c r="M86" s="14">
        <v>1.7922442986193432</v>
      </c>
      <c r="N86" s="56"/>
      <c r="O86" s="13">
        <v>6557.4639175257735</v>
      </c>
      <c r="P86" s="13">
        <v>39754.625</v>
      </c>
      <c r="Q86" s="13">
        <v>5579.5964912280706</v>
      </c>
      <c r="S86" s="7"/>
    </row>
    <row r="87" spans="2:19" x14ac:dyDescent="0.3">
      <c r="B87" s="1" t="s">
        <v>367</v>
      </c>
      <c r="C87" s="11" t="s">
        <v>366</v>
      </c>
      <c r="D87" s="13">
        <v>238381</v>
      </c>
      <c r="E87" s="13">
        <v>25</v>
      </c>
      <c r="F87" s="13">
        <v>0</v>
      </c>
      <c r="G87" s="13">
        <v>16</v>
      </c>
      <c r="H87" s="13">
        <v>0</v>
      </c>
      <c r="I87" s="13">
        <v>41</v>
      </c>
      <c r="J87" s="56"/>
      <c r="K87" s="14">
        <v>1.0487413006909108</v>
      </c>
      <c r="L87" s="14">
        <v>0.6711944324421828</v>
      </c>
      <c r="M87" s="14">
        <v>1.7199357331330938</v>
      </c>
      <c r="N87" s="56"/>
      <c r="O87" s="13">
        <v>9535.24</v>
      </c>
      <c r="P87" s="13">
        <v>14898.8125</v>
      </c>
      <c r="Q87" s="13">
        <v>5814.1707317073169</v>
      </c>
      <c r="S87" s="7"/>
    </row>
    <row r="88" spans="2:19" x14ac:dyDescent="0.3">
      <c r="B88" s="1" t="s">
        <v>206</v>
      </c>
      <c r="C88" s="11" t="s">
        <v>29</v>
      </c>
      <c r="D88" s="13">
        <v>993590</v>
      </c>
      <c r="E88" s="13">
        <v>77</v>
      </c>
      <c r="F88" s="13">
        <v>2</v>
      </c>
      <c r="G88" s="13">
        <v>72</v>
      </c>
      <c r="H88" s="13">
        <v>19</v>
      </c>
      <c r="I88" s="13">
        <v>170</v>
      </c>
      <c r="J88" s="56"/>
      <c r="K88" s="14">
        <v>0.77496754194386008</v>
      </c>
      <c r="L88" s="14">
        <v>0.72464497428516794</v>
      </c>
      <c r="M88" s="14">
        <v>1.7109673003955352</v>
      </c>
      <c r="N88" s="56"/>
      <c r="O88" s="13">
        <v>12903.766233766233</v>
      </c>
      <c r="P88" s="13">
        <v>13799.861111111111</v>
      </c>
      <c r="Q88" s="13">
        <v>5844.6470588235297</v>
      </c>
      <c r="S88" s="7"/>
    </row>
    <row r="89" spans="2:19" x14ac:dyDescent="0.3">
      <c r="B89" s="1" t="s">
        <v>390</v>
      </c>
      <c r="C89" s="11" t="s">
        <v>35</v>
      </c>
      <c r="D89" s="13">
        <v>305047</v>
      </c>
      <c r="E89" s="13">
        <v>23</v>
      </c>
      <c r="F89" s="13">
        <v>0</v>
      </c>
      <c r="G89" s="13">
        <v>29</v>
      </c>
      <c r="H89" s="13">
        <v>0</v>
      </c>
      <c r="I89" s="13">
        <v>52</v>
      </c>
      <c r="J89" s="56"/>
      <c r="K89" s="14">
        <v>0.75398217323887795</v>
      </c>
      <c r="L89" s="14">
        <v>0.95067317495336789</v>
      </c>
      <c r="M89" s="14">
        <v>1.7046553481922457</v>
      </c>
      <c r="N89" s="56"/>
      <c r="O89" s="13">
        <v>13262.91304347826</v>
      </c>
      <c r="P89" s="13">
        <v>10518.862068965518</v>
      </c>
      <c r="Q89" s="13">
        <v>5866.2884615384619</v>
      </c>
      <c r="S89" s="7"/>
    </row>
    <row r="90" spans="2:19" x14ac:dyDescent="0.3">
      <c r="B90" s="1" t="s">
        <v>239</v>
      </c>
      <c r="C90" s="11" t="s">
        <v>30</v>
      </c>
      <c r="D90" s="13">
        <v>235572</v>
      </c>
      <c r="E90" s="13">
        <v>25</v>
      </c>
      <c r="F90" s="13">
        <v>1</v>
      </c>
      <c r="G90" s="13">
        <v>10</v>
      </c>
      <c r="H90" s="13">
        <v>4</v>
      </c>
      <c r="I90" s="13">
        <v>40</v>
      </c>
      <c r="J90" s="56"/>
      <c r="K90" s="14">
        <v>1.0612466676854635</v>
      </c>
      <c r="L90" s="14">
        <v>0.42449866707418543</v>
      </c>
      <c r="M90" s="14">
        <v>1.6979946682967417</v>
      </c>
      <c r="N90" s="56"/>
      <c r="O90" s="13">
        <v>9422.8799999999992</v>
      </c>
      <c r="P90" s="13">
        <v>23557.200000000001</v>
      </c>
      <c r="Q90" s="13">
        <v>5889.3</v>
      </c>
      <c r="S90" s="7"/>
    </row>
    <row r="91" spans="2:19" x14ac:dyDescent="0.3">
      <c r="B91" s="1" t="s">
        <v>190</v>
      </c>
      <c r="C91" s="11" t="s">
        <v>55</v>
      </c>
      <c r="D91" s="13">
        <v>8562125</v>
      </c>
      <c r="E91" s="13">
        <v>778</v>
      </c>
      <c r="F91" s="13">
        <v>83</v>
      </c>
      <c r="G91" s="13">
        <v>462</v>
      </c>
      <c r="H91" s="13">
        <v>76</v>
      </c>
      <c r="I91" s="13">
        <v>1399</v>
      </c>
      <c r="J91" s="56"/>
      <c r="K91" s="14">
        <v>0.90865293370512579</v>
      </c>
      <c r="L91" s="14">
        <v>0.53958567528504897</v>
      </c>
      <c r="M91" s="14">
        <v>1.633940172562302</v>
      </c>
      <c r="N91" s="56"/>
      <c r="O91" s="13">
        <v>11005.302056555271</v>
      </c>
      <c r="P91" s="13">
        <v>18532.738095238095</v>
      </c>
      <c r="Q91" s="13">
        <v>6120.1751250893494</v>
      </c>
      <c r="S91" s="7"/>
    </row>
    <row r="92" spans="2:19" x14ac:dyDescent="0.3">
      <c r="B92" s="1" t="s">
        <v>240</v>
      </c>
      <c r="C92" s="11" t="s">
        <v>69</v>
      </c>
      <c r="D92" s="13">
        <v>281806</v>
      </c>
      <c r="E92" s="13">
        <v>26</v>
      </c>
      <c r="F92" s="13">
        <v>0</v>
      </c>
      <c r="G92" s="13">
        <v>19</v>
      </c>
      <c r="H92" s="13">
        <v>0</v>
      </c>
      <c r="I92" s="13">
        <v>45</v>
      </c>
      <c r="J92" s="56"/>
      <c r="K92" s="14">
        <v>0.92262052617758317</v>
      </c>
      <c r="L92" s="14">
        <v>0.6742226922066954</v>
      </c>
      <c r="M92" s="14">
        <v>1.5968432183842787</v>
      </c>
      <c r="N92" s="56"/>
      <c r="O92" s="13">
        <v>10838.692307692309</v>
      </c>
      <c r="P92" s="13">
        <v>14831.894736842105</v>
      </c>
      <c r="Q92" s="13">
        <v>6262.3555555555558</v>
      </c>
      <c r="S92" s="7"/>
    </row>
    <row r="93" spans="2:19" x14ac:dyDescent="0.3">
      <c r="B93" s="1" t="s">
        <v>200</v>
      </c>
      <c r="C93" s="11" t="s">
        <v>49</v>
      </c>
      <c r="D93" s="13">
        <v>625463</v>
      </c>
      <c r="E93" s="13">
        <v>55</v>
      </c>
      <c r="F93" s="13">
        <v>0</v>
      </c>
      <c r="G93" s="13">
        <v>43</v>
      </c>
      <c r="H93" s="13">
        <v>0</v>
      </c>
      <c r="I93" s="13">
        <v>98</v>
      </c>
      <c r="J93" s="56"/>
      <c r="K93" s="14">
        <v>0.8793485785729932</v>
      </c>
      <c r="L93" s="14">
        <v>0.68749070688434</v>
      </c>
      <c r="M93" s="14">
        <v>1.5668392854573332</v>
      </c>
      <c r="N93" s="56"/>
      <c r="O93" s="13">
        <v>11372.054545454546</v>
      </c>
      <c r="P93" s="13">
        <v>14545.651162790698</v>
      </c>
      <c r="Q93" s="13">
        <v>6382.2755102040819</v>
      </c>
      <c r="S93" s="7"/>
    </row>
    <row r="94" spans="2:19" x14ac:dyDescent="0.3">
      <c r="B94" s="1" t="s">
        <v>225</v>
      </c>
      <c r="C94" s="11" t="s">
        <v>58</v>
      </c>
      <c r="D94" s="13">
        <v>287319</v>
      </c>
      <c r="E94" s="13">
        <v>17</v>
      </c>
      <c r="F94" s="13">
        <v>0</v>
      </c>
      <c r="G94" s="13">
        <v>22</v>
      </c>
      <c r="H94" s="13">
        <v>1</v>
      </c>
      <c r="I94" s="13">
        <v>40</v>
      </c>
      <c r="J94" s="56"/>
      <c r="K94" s="14">
        <v>0.5916768469888869</v>
      </c>
      <c r="L94" s="14">
        <v>0.76569944904444187</v>
      </c>
      <c r="M94" s="14">
        <v>1.3921808164444398</v>
      </c>
      <c r="N94" s="56"/>
      <c r="O94" s="13">
        <v>16901.117647058825</v>
      </c>
      <c r="P94" s="13">
        <v>13059.954545454546</v>
      </c>
      <c r="Q94" s="13">
        <v>7182.9750000000004</v>
      </c>
      <c r="S94" s="7"/>
    </row>
    <row r="95" spans="2:19" x14ac:dyDescent="0.3">
      <c r="B95" s="1" t="s">
        <v>193</v>
      </c>
      <c r="C95" s="11" t="s">
        <v>76</v>
      </c>
      <c r="D95" s="13">
        <v>306174</v>
      </c>
      <c r="E95" s="13">
        <v>35</v>
      </c>
      <c r="F95" s="13">
        <v>0</v>
      </c>
      <c r="G95" s="13">
        <v>6</v>
      </c>
      <c r="H95" s="13">
        <v>0</v>
      </c>
      <c r="I95" s="13">
        <v>41</v>
      </c>
      <c r="J95" s="56"/>
      <c r="K95" s="14">
        <v>1.1431408284178277</v>
      </c>
      <c r="L95" s="14">
        <v>0.19596699915734189</v>
      </c>
      <c r="M95" s="14">
        <v>1.3391078275751698</v>
      </c>
      <c r="N95" s="56"/>
      <c r="O95" s="13">
        <v>8747.8285714285721</v>
      </c>
      <c r="P95" s="13">
        <v>51029</v>
      </c>
      <c r="Q95" s="13">
        <v>7467.6585365853662</v>
      </c>
      <c r="S95" s="7"/>
    </row>
    <row r="96" spans="2:19" x14ac:dyDescent="0.3">
      <c r="B96" s="1" t="s">
        <v>256</v>
      </c>
      <c r="C96" s="11" t="s">
        <v>64</v>
      </c>
      <c r="D96" s="13">
        <v>1666983</v>
      </c>
      <c r="E96" s="13">
        <v>132</v>
      </c>
      <c r="F96" s="13">
        <v>1</v>
      </c>
      <c r="G96" s="13">
        <v>88</v>
      </c>
      <c r="H96" s="13">
        <v>2</v>
      </c>
      <c r="I96" s="13">
        <v>223</v>
      </c>
      <c r="J96" s="56"/>
      <c r="K96" s="14">
        <v>0.79184970692562551</v>
      </c>
      <c r="L96" s="14">
        <v>0.52789980461708363</v>
      </c>
      <c r="M96" s="14">
        <v>1.3377460957910188</v>
      </c>
      <c r="N96" s="56"/>
      <c r="O96" s="13">
        <v>12628.65909090909</v>
      </c>
      <c r="P96" s="13">
        <v>18942.988636363636</v>
      </c>
      <c r="Q96" s="13">
        <v>7475.2600896860986</v>
      </c>
      <c r="S96" s="7"/>
    </row>
    <row r="97" spans="2:19" x14ac:dyDescent="0.3">
      <c r="B97" s="1" t="s">
        <v>181</v>
      </c>
      <c r="C97" s="11" t="s">
        <v>75</v>
      </c>
      <c r="D97" s="13">
        <v>994437</v>
      </c>
      <c r="E97" s="13">
        <v>59</v>
      </c>
      <c r="F97" s="13">
        <v>6</v>
      </c>
      <c r="G97" s="13">
        <v>64</v>
      </c>
      <c r="H97" s="13">
        <v>0</v>
      </c>
      <c r="I97" s="13">
        <v>129</v>
      </c>
      <c r="J97" s="56"/>
      <c r="K97" s="14">
        <v>0.59330053085313605</v>
      </c>
      <c r="L97" s="14">
        <v>0.64358023685763899</v>
      </c>
      <c r="M97" s="14">
        <v>1.2972164149161787</v>
      </c>
      <c r="N97" s="56"/>
      <c r="O97" s="13">
        <v>16854.864406779659</v>
      </c>
      <c r="P97" s="13">
        <v>15538.078125</v>
      </c>
      <c r="Q97" s="13">
        <v>7708.8139534883721</v>
      </c>
      <c r="S97" s="7"/>
    </row>
    <row r="98" spans="2:19" x14ac:dyDescent="0.3">
      <c r="B98" s="1" t="s">
        <v>394</v>
      </c>
      <c r="C98" s="11" t="s">
        <v>74</v>
      </c>
      <c r="D98" s="13">
        <v>835689</v>
      </c>
      <c r="E98" s="13">
        <v>59</v>
      </c>
      <c r="F98" s="13">
        <v>0</v>
      </c>
      <c r="G98" s="13">
        <v>36</v>
      </c>
      <c r="H98" s="13">
        <v>11</v>
      </c>
      <c r="I98" s="13">
        <v>106</v>
      </c>
      <c r="J98" s="56"/>
      <c r="K98" s="14">
        <v>0.70600426713765529</v>
      </c>
      <c r="L98" s="14">
        <v>0.43078226469416253</v>
      </c>
      <c r="M98" s="14">
        <v>1.2684144460439231</v>
      </c>
      <c r="N98" s="56"/>
      <c r="O98" s="13">
        <v>14164.22033898305</v>
      </c>
      <c r="P98" s="13">
        <v>23213.583333333332</v>
      </c>
      <c r="Q98" s="13">
        <v>7883.8584905660373</v>
      </c>
      <c r="S98" s="7"/>
    </row>
    <row r="99" spans="2:19" x14ac:dyDescent="0.3">
      <c r="B99" s="1" t="s">
        <v>207</v>
      </c>
      <c r="C99" s="11" t="s">
        <v>41</v>
      </c>
      <c r="D99" s="13">
        <v>316605</v>
      </c>
      <c r="E99" s="13">
        <v>29</v>
      </c>
      <c r="F99" s="13">
        <v>0</v>
      </c>
      <c r="G99" s="13">
        <v>10</v>
      </c>
      <c r="H99" s="13">
        <v>1</v>
      </c>
      <c r="I99" s="13">
        <v>40</v>
      </c>
      <c r="J99" s="56"/>
      <c r="K99" s="14">
        <v>0.91596784637008266</v>
      </c>
      <c r="L99" s="14">
        <v>0.31585098150692503</v>
      </c>
      <c r="M99" s="14">
        <v>1.2634039260277001</v>
      </c>
      <c r="N99" s="56"/>
      <c r="O99" s="13">
        <v>10917.413793103447</v>
      </c>
      <c r="P99" s="13">
        <v>31660.5</v>
      </c>
      <c r="Q99" s="13">
        <v>7915.125</v>
      </c>
      <c r="S99" s="7"/>
    </row>
    <row r="100" spans="2:19" x14ac:dyDescent="0.3">
      <c r="B100" s="1" t="s">
        <v>182</v>
      </c>
      <c r="C100" s="11" t="s">
        <v>46</v>
      </c>
      <c r="D100" s="13">
        <v>3828383</v>
      </c>
      <c r="E100" s="13">
        <v>319</v>
      </c>
      <c r="F100" s="13">
        <v>0</v>
      </c>
      <c r="G100" s="13">
        <v>118</v>
      </c>
      <c r="H100" s="13">
        <v>3</v>
      </c>
      <c r="I100" s="13">
        <v>440</v>
      </c>
      <c r="J100" s="56"/>
      <c r="K100" s="14">
        <v>0.83324996480237223</v>
      </c>
      <c r="L100" s="14">
        <v>0.30822412491122231</v>
      </c>
      <c r="M100" s="14">
        <v>1.1493102962791339</v>
      </c>
      <c r="N100" s="56"/>
      <c r="O100" s="13">
        <v>12001.200626959248</v>
      </c>
      <c r="P100" s="13">
        <v>32443.923728813559</v>
      </c>
      <c r="Q100" s="13">
        <v>8700.8704545454548</v>
      </c>
      <c r="S100" s="7"/>
    </row>
    <row r="101" spans="2:19" x14ac:dyDescent="0.3">
      <c r="B101" s="1" t="s">
        <v>192</v>
      </c>
      <c r="C101" s="11" t="s">
        <v>54</v>
      </c>
      <c r="D101" s="13">
        <v>376842</v>
      </c>
      <c r="E101" s="13">
        <v>12</v>
      </c>
      <c r="F101" s="13">
        <v>0</v>
      </c>
      <c r="G101" s="13">
        <v>26</v>
      </c>
      <c r="H101" s="13">
        <v>0</v>
      </c>
      <c r="I101" s="13">
        <v>38</v>
      </c>
      <c r="J101" s="56"/>
      <c r="K101" s="14">
        <v>0.3184358431385037</v>
      </c>
      <c r="L101" s="14">
        <v>0.68994432680009132</v>
      </c>
      <c r="M101" s="14">
        <v>1.008380169938595</v>
      </c>
      <c r="N101" s="56"/>
      <c r="O101" s="13">
        <v>31403.5</v>
      </c>
      <c r="P101" s="13">
        <v>14493.923076923076</v>
      </c>
      <c r="Q101" s="13">
        <v>9916.894736842105</v>
      </c>
      <c r="S101" s="7"/>
    </row>
    <row r="102" spans="2:19" x14ac:dyDescent="0.3">
      <c r="B102" s="1" t="s">
        <v>397</v>
      </c>
      <c r="C102" s="11" t="s">
        <v>9</v>
      </c>
      <c r="D102" s="13">
        <v>1017092</v>
      </c>
      <c r="E102" s="13">
        <v>73</v>
      </c>
      <c r="F102" s="13">
        <v>1</v>
      </c>
      <c r="G102" s="13">
        <v>26</v>
      </c>
      <c r="H102" s="13">
        <v>0</v>
      </c>
      <c r="I102" s="13">
        <v>100</v>
      </c>
      <c r="J102" s="56"/>
      <c r="K102" s="14">
        <v>0.71773251583927511</v>
      </c>
      <c r="L102" s="14">
        <v>0.25563075906604316</v>
      </c>
      <c r="M102" s="14">
        <v>0.98319522717708929</v>
      </c>
      <c r="N102" s="56"/>
      <c r="O102" s="13">
        <v>13932.767123287671</v>
      </c>
      <c r="P102" s="13">
        <v>39118.923076923078</v>
      </c>
      <c r="Q102" s="13">
        <v>10170.92</v>
      </c>
      <c r="S102" s="7"/>
    </row>
    <row r="103" spans="2:19" x14ac:dyDescent="0.3">
      <c r="B103" s="1" t="s">
        <v>218</v>
      </c>
      <c r="C103" s="76" t="s">
        <v>27</v>
      </c>
      <c r="D103" s="13">
        <v>303467</v>
      </c>
      <c r="E103" s="13">
        <v>29</v>
      </c>
      <c r="F103" s="13">
        <v>0</v>
      </c>
      <c r="G103" s="13">
        <v>0</v>
      </c>
      <c r="H103" s="13">
        <v>0</v>
      </c>
      <c r="I103" s="13">
        <v>29</v>
      </c>
      <c r="J103" s="56"/>
      <c r="K103" s="14">
        <v>0.95562285190811525</v>
      </c>
      <c r="L103" s="14">
        <v>0</v>
      </c>
      <c r="M103" s="14">
        <v>0.95562285190811525</v>
      </c>
      <c r="N103" s="56"/>
      <c r="O103" s="13">
        <v>10464.379310344828</v>
      </c>
      <c r="P103" s="13" t="s">
        <v>412</v>
      </c>
      <c r="Q103" s="13">
        <v>10464.379310344828</v>
      </c>
      <c r="S103" s="7"/>
    </row>
    <row r="104" spans="2:19" ht="14.4" thickBot="1" x14ac:dyDescent="0.35">
      <c r="O104" s="109"/>
    </row>
    <row r="105" spans="2:19" x14ac:dyDescent="0.3">
      <c r="C105" s="17" t="s">
        <v>121</v>
      </c>
      <c r="D105" s="18"/>
      <c r="E105" s="73">
        <v>12</v>
      </c>
      <c r="F105" s="73">
        <v>1</v>
      </c>
      <c r="G105" s="73">
        <v>6</v>
      </c>
      <c r="H105" s="73">
        <v>1</v>
      </c>
      <c r="I105" s="73">
        <v>29</v>
      </c>
      <c r="J105" s="56"/>
      <c r="K105" s="73">
        <v>0.3184358431385037</v>
      </c>
      <c r="L105" s="73">
        <v>0.13671307236007058</v>
      </c>
      <c r="M105" s="73">
        <v>0.95562285190811525</v>
      </c>
      <c r="N105" s="56"/>
      <c r="O105" s="73">
        <v>2581.5739130434781</v>
      </c>
      <c r="P105" s="73">
        <v>3179.3703703703704</v>
      </c>
      <c r="Q105" s="73">
        <v>1238.1201923076924</v>
      </c>
    </row>
    <row r="106" spans="2:19" x14ac:dyDescent="0.3">
      <c r="C106" s="20" t="s">
        <v>122</v>
      </c>
      <c r="D106" s="21"/>
      <c r="E106" s="13">
        <v>62</v>
      </c>
      <c r="F106" s="13">
        <v>0</v>
      </c>
      <c r="G106" s="13">
        <v>39</v>
      </c>
      <c r="H106" s="13">
        <v>1</v>
      </c>
      <c r="I106" s="13">
        <v>114</v>
      </c>
      <c r="J106" s="74"/>
      <c r="K106" s="14">
        <v>1.2885490937204707</v>
      </c>
      <c r="L106" s="14">
        <v>0.95067317495336789</v>
      </c>
      <c r="M106" s="14">
        <v>2.6951052501277037</v>
      </c>
      <c r="N106" s="74"/>
      <c r="O106" s="13">
        <v>7760.666666666667</v>
      </c>
      <c r="P106" s="13">
        <v>10511.60465116279</v>
      </c>
      <c r="Q106" s="13">
        <v>3710.4302325581393</v>
      </c>
    </row>
    <row r="107" spans="2:19" ht="14.4" thickBot="1" x14ac:dyDescent="0.35">
      <c r="C107" s="23" t="s">
        <v>123</v>
      </c>
      <c r="D107" s="24"/>
      <c r="E107" s="107">
        <v>778</v>
      </c>
      <c r="F107" s="107">
        <v>147</v>
      </c>
      <c r="G107" s="107">
        <v>462</v>
      </c>
      <c r="H107" s="107">
        <v>206</v>
      </c>
      <c r="I107" s="107">
        <v>1399</v>
      </c>
      <c r="J107" s="74"/>
      <c r="K107" s="58">
        <v>3.873605922911874</v>
      </c>
      <c r="L107" s="58">
        <v>3.1452768426080171</v>
      </c>
      <c r="M107" s="58">
        <v>8.0767602871909574</v>
      </c>
      <c r="N107" s="74"/>
      <c r="O107" s="107">
        <v>31403.5</v>
      </c>
      <c r="P107" s="107">
        <v>73145.894736842107</v>
      </c>
      <c r="Q107" s="107">
        <v>10464.379310344828</v>
      </c>
    </row>
    <row r="110" spans="2:19" x14ac:dyDescent="0.3">
      <c r="B110" s="1" t="s">
        <v>261</v>
      </c>
      <c r="C110" s="111" t="s">
        <v>25</v>
      </c>
      <c r="D110" s="13">
        <v>218946</v>
      </c>
      <c r="E110" s="13">
        <v>22</v>
      </c>
      <c r="F110" s="13">
        <v>0</v>
      </c>
      <c r="G110" s="13">
        <v>26</v>
      </c>
      <c r="H110" s="13">
        <v>4</v>
      </c>
      <c r="I110" s="13">
        <v>52</v>
      </c>
      <c r="J110" s="56"/>
      <c r="K110" s="14">
        <v>1.0048139723950198</v>
      </c>
      <c r="L110" s="14">
        <v>1.187507421921387</v>
      </c>
      <c r="M110" s="14">
        <v>2.3750148438427741</v>
      </c>
      <c r="N110" s="56"/>
      <c r="O110" s="13">
        <v>9952.0909090909099</v>
      </c>
      <c r="P110" s="13">
        <v>8421</v>
      </c>
      <c r="Q110" s="13">
        <v>4210.5</v>
      </c>
    </row>
    <row r="112" spans="2:19" x14ac:dyDescent="0.3">
      <c r="C112" s="2" t="s">
        <v>314</v>
      </c>
    </row>
    <row r="113" spans="3:4" x14ac:dyDescent="0.3">
      <c r="C113" s="1" t="s">
        <v>375</v>
      </c>
    </row>
    <row r="114" spans="3:4" x14ac:dyDescent="0.3">
      <c r="C114" s="1" t="s">
        <v>316</v>
      </c>
    </row>
    <row r="116" spans="3:4" x14ac:dyDescent="0.3">
      <c r="C116" s="2" t="s">
        <v>317</v>
      </c>
    </row>
    <row r="117" spans="3:4" x14ac:dyDescent="0.3">
      <c r="C117" s="6" t="s">
        <v>133</v>
      </c>
      <c r="D117" s="1" t="s">
        <v>376</v>
      </c>
    </row>
    <row r="118" spans="3:4" x14ac:dyDescent="0.3">
      <c r="C118" s="139" t="s">
        <v>320</v>
      </c>
      <c r="D118" s="1" t="s">
        <v>319</v>
      </c>
    </row>
    <row r="119" spans="3:4" x14ac:dyDescent="0.3">
      <c r="C119" s="6" t="s">
        <v>318</v>
      </c>
      <c r="D119" s="1" t="s">
        <v>377</v>
      </c>
    </row>
    <row r="120" spans="3:4" x14ac:dyDescent="0.3">
      <c r="C120" s="6" t="s">
        <v>378</v>
      </c>
      <c r="D120" s="1" t="s">
        <v>379</v>
      </c>
    </row>
    <row r="121" spans="3:4" x14ac:dyDescent="0.3">
      <c r="C121" s="6"/>
      <c r="D121" s="1"/>
    </row>
  </sheetData>
  <autoFilter ref="B4:S4" xr:uid="{00000000-0009-0000-0000-000003000000}">
    <sortState xmlns:xlrd2="http://schemas.microsoft.com/office/spreadsheetml/2017/richdata2" ref="B5:S103">
      <sortCondition descending="1" ref="M4"/>
    </sortState>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Q118"/>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21875" style="7" customWidth="1"/>
    <col min="6" max="6" width="9.5546875" style="106" customWidth="1"/>
    <col min="7" max="7" width="9.33203125" style="106" customWidth="1"/>
    <col min="8" max="8" width="16.77734375" style="106" customWidth="1"/>
    <col min="9" max="9" width="11.33203125" style="106" customWidth="1"/>
    <col min="10" max="10" width="1.5546875" style="106" customWidth="1"/>
    <col min="11" max="11" width="10.88671875" style="1" customWidth="1"/>
    <col min="12" max="13" width="10.88671875" style="109" customWidth="1"/>
    <col min="14" max="14" width="1.21875" style="1" customWidth="1"/>
    <col min="15" max="16" width="8.88671875" style="1"/>
    <col min="17" max="17" width="10.6640625" style="1" customWidth="1"/>
    <col min="18" max="16384" width="8.88671875" style="1"/>
  </cols>
  <sheetData>
    <row r="1" spans="2:17" s="2" customFormat="1" ht="15.6" x14ac:dyDescent="0.3">
      <c r="C1" s="45" t="s">
        <v>368</v>
      </c>
      <c r="D1" s="7"/>
      <c r="E1" s="7"/>
      <c r="F1" s="106"/>
      <c r="G1" s="106"/>
      <c r="H1" s="106"/>
      <c r="I1" s="106"/>
      <c r="J1" s="106"/>
      <c r="L1" s="109"/>
      <c r="M1" s="109"/>
    </row>
    <row r="2" spans="2:17" s="2" customFormat="1" ht="14.4" thickBot="1" x14ac:dyDescent="0.35">
      <c r="D2" s="7"/>
      <c r="E2" s="7"/>
      <c r="F2" s="90" t="s">
        <v>273</v>
      </c>
      <c r="G2" s="105"/>
      <c r="H2" s="105"/>
      <c r="I2" s="105"/>
      <c r="J2" s="106"/>
      <c r="K2" s="90" t="s">
        <v>273</v>
      </c>
      <c r="L2" s="138"/>
      <c r="M2" s="138"/>
      <c r="O2" s="90" t="s">
        <v>273</v>
      </c>
      <c r="P2" s="95"/>
      <c r="Q2" s="95"/>
    </row>
    <row r="3" spans="2:17" s="2" customFormat="1" ht="27" customHeight="1" x14ac:dyDescent="0.3">
      <c r="C3" s="9" t="s">
        <v>0</v>
      </c>
      <c r="D3" s="12" t="s">
        <v>1</v>
      </c>
      <c r="E3" s="79"/>
      <c r="F3" s="91" t="s">
        <v>370</v>
      </c>
      <c r="G3" s="91" t="s">
        <v>371</v>
      </c>
      <c r="H3" s="54" t="s">
        <v>369</v>
      </c>
      <c r="I3" s="91" t="s">
        <v>372</v>
      </c>
      <c r="J3" s="55" t="s">
        <v>144</v>
      </c>
      <c r="K3" s="91" t="s">
        <v>370</v>
      </c>
      <c r="L3" s="91" t="s">
        <v>371</v>
      </c>
      <c r="M3" s="91" t="s">
        <v>372</v>
      </c>
      <c r="N3" s="6"/>
      <c r="O3" s="91" t="s">
        <v>370</v>
      </c>
      <c r="P3" s="91" t="s">
        <v>371</v>
      </c>
      <c r="Q3" s="91" t="s">
        <v>372</v>
      </c>
    </row>
    <row r="4" spans="2:17" s="2" customFormat="1" ht="6.6" customHeight="1" x14ac:dyDescent="0.3">
      <c r="D4" s="79"/>
      <c r="E4" s="79"/>
      <c r="G4" s="60"/>
      <c r="H4" s="60"/>
      <c r="I4" s="60"/>
      <c r="J4" s="60"/>
      <c r="K4" s="80"/>
      <c r="L4" s="80"/>
      <c r="M4" s="80"/>
    </row>
    <row r="5" spans="2:17" ht="13.2" customHeight="1" x14ac:dyDescent="0.3">
      <c r="B5" s="1" t="s">
        <v>234</v>
      </c>
      <c r="C5" s="11" t="s">
        <v>395</v>
      </c>
      <c r="D5" s="13">
        <v>636074</v>
      </c>
      <c r="E5" s="56"/>
      <c r="F5" s="13">
        <v>132</v>
      </c>
      <c r="G5" s="13">
        <v>51</v>
      </c>
      <c r="H5" s="13">
        <v>183</v>
      </c>
      <c r="I5" s="13">
        <v>234</v>
      </c>
      <c r="J5" s="56"/>
      <c r="K5" s="14">
        <v>4.1504604810132157</v>
      </c>
      <c r="L5" s="14">
        <v>1.6035870040278333</v>
      </c>
      <c r="M5" s="14">
        <v>7.3576344890688814</v>
      </c>
      <c r="O5" s="13">
        <v>4818.742424242424</v>
      </c>
      <c r="P5" s="13">
        <v>12472.039215686274</v>
      </c>
      <c r="Q5" s="13">
        <v>2718.264957264957</v>
      </c>
    </row>
    <row r="6" spans="2:17" x14ac:dyDescent="0.3">
      <c r="B6" s="1" t="s">
        <v>231</v>
      </c>
      <c r="C6" s="59" t="s">
        <v>48</v>
      </c>
      <c r="D6" s="13">
        <v>285687</v>
      </c>
      <c r="E6" s="56"/>
      <c r="F6" s="13">
        <v>28</v>
      </c>
      <c r="G6" s="13">
        <v>6</v>
      </c>
      <c r="H6" s="13">
        <v>57</v>
      </c>
      <c r="I6" s="13">
        <v>63</v>
      </c>
      <c r="J6" s="56"/>
      <c r="K6" s="14">
        <v>1.9601871978773973</v>
      </c>
      <c r="L6" s="14">
        <v>0.42004011383087086</v>
      </c>
      <c r="M6" s="14">
        <v>4.4104211952241439</v>
      </c>
      <c r="O6" s="13">
        <v>10203.107142857143</v>
      </c>
      <c r="P6" s="13">
        <v>47614.5</v>
      </c>
      <c r="Q6" s="13">
        <v>4534.7142857142853</v>
      </c>
    </row>
    <row r="7" spans="2:17" x14ac:dyDescent="0.3">
      <c r="B7" s="1" t="s">
        <v>230</v>
      </c>
      <c r="C7" s="11" t="s">
        <v>47</v>
      </c>
      <c r="D7" s="13">
        <v>268395</v>
      </c>
      <c r="E7" s="56"/>
      <c r="F7" s="13">
        <v>49</v>
      </c>
      <c r="G7" s="13">
        <v>27</v>
      </c>
      <c r="H7" s="13">
        <v>27</v>
      </c>
      <c r="I7" s="13">
        <v>54</v>
      </c>
      <c r="J7" s="56"/>
      <c r="K7" s="14">
        <v>3.6513347864155441</v>
      </c>
      <c r="L7" s="14">
        <v>2.0119599843514222</v>
      </c>
      <c r="M7" s="14">
        <v>4.0239199687028444</v>
      </c>
      <c r="O7" s="13">
        <v>5477.4489795918371</v>
      </c>
      <c r="P7" s="13">
        <v>9940.5555555555547</v>
      </c>
      <c r="Q7" s="13">
        <v>4970.2777777777774</v>
      </c>
    </row>
    <row r="8" spans="2:17" x14ac:dyDescent="0.3">
      <c r="B8" s="1" t="s">
        <v>404</v>
      </c>
      <c r="C8" s="11" t="s">
        <v>403</v>
      </c>
      <c r="D8" s="13">
        <v>1014704</v>
      </c>
      <c r="E8" s="56"/>
      <c r="F8" s="13">
        <v>197</v>
      </c>
      <c r="G8" s="13">
        <v>35</v>
      </c>
      <c r="H8" s="13">
        <v>165</v>
      </c>
      <c r="I8" s="13">
        <v>200</v>
      </c>
      <c r="J8" s="56"/>
      <c r="K8" s="14">
        <v>3.8829057537961811</v>
      </c>
      <c r="L8" s="14">
        <v>0.68985635219729102</v>
      </c>
      <c r="M8" s="14">
        <v>3.9420362982702346</v>
      </c>
      <c r="O8" s="13">
        <v>5150.7817258883251</v>
      </c>
      <c r="P8" s="13">
        <v>28991.542857142857</v>
      </c>
      <c r="Q8" s="13">
        <v>5073.5200000000004</v>
      </c>
    </row>
    <row r="9" spans="2:17" x14ac:dyDescent="0.3">
      <c r="B9" s="1" t="s">
        <v>258</v>
      </c>
      <c r="C9" s="11" t="s">
        <v>81</v>
      </c>
      <c r="D9" s="13">
        <v>262292</v>
      </c>
      <c r="E9" s="56"/>
      <c r="F9" s="13">
        <v>52</v>
      </c>
      <c r="G9" s="13">
        <v>47</v>
      </c>
      <c r="H9" s="13">
        <v>0</v>
      </c>
      <c r="I9" s="13">
        <v>47</v>
      </c>
      <c r="J9" s="56"/>
      <c r="K9" s="14">
        <v>3.9650465892974243</v>
      </c>
      <c r="L9" s="14">
        <v>3.5837921095572871</v>
      </c>
      <c r="M9" s="14">
        <v>3.5837921095572871</v>
      </c>
      <c r="O9" s="13">
        <v>5044.0769230769229</v>
      </c>
      <c r="P9" s="13">
        <v>5580.6808510638302</v>
      </c>
      <c r="Q9" s="13">
        <v>5580.6808510638302</v>
      </c>
    </row>
    <row r="10" spans="2:17" x14ac:dyDescent="0.3">
      <c r="B10" s="1" t="s">
        <v>195</v>
      </c>
      <c r="C10" s="11" t="s">
        <v>10</v>
      </c>
      <c r="D10" s="13">
        <v>416018</v>
      </c>
      <c r="E10" s="56"/>
      <c r="F10" s="13">
        <v>31</v>
      </c>
      <c r="G10" s="13">
        <v>27</v>
      </c>
      <c r="H10" s="13">
        <v>42</v>
      </c>
      <c r="I10" s="13">
        <v>69</v>
      </c>
      <c r="J10" s="56"/>
      <c r="K10" s="14">
        <v>1.4903201303789739</v>
      </c>
      <c r="L10" s="14">
        <v>1.298020758717171</v>
      </c>
      <c r="M10" s="14">
        <v>3.3171641611661031</v>
      </c>
      <c r="O10" s="13">
        <v>13419.935483870968</v>
      </c>
      <c r="P10" s="13">
        <v>15408.074074074075</v>
      </c>
      <c r="Q10" s="13">
        <v>6029.246376811594</v>
      </c>
    </row>
    <row r="11" spans="2:17" x14ac:dyDescent="0.3">
      <c r="B11" s="1" t="s">
        <v>213</v>
      </c>
      <c r="C11" s="11" t="s">
        <v>2</v>
      </c>
      <c r="D11" s="13">
        <v>564818</v>
      </c>
      <c r="E11" s="56"/>
      <c r="F11" s="13">
        <v>137</v>
      </c>
      <c r="G11" s="13">
        <v>41</v>
      </c>
      <c r="H11" s="13">
        <v>52</v>
      </c>
      <c r="I11" s="13">
        <v>93</v>
      </c>
      <c r="J11" s="56"/>
      <c r="K11" s="14">
        <v>4.8511201838468319</v>
      </c>
      <c r="L11" s="14">
        <v>1.4517950915162052</v>
      </c>
      <c r="M11" s="14">
        <v>3.2930961831952947</v>
      </c>
      <c r="O11" s="13">
        <v>4122.7591240875909</v>
      </c>
      <c r="P11" s="13">
        <v>13776.048780487805</v>
      </c>
      <c r="Q11" s="13">
        <v>6073.311827956989</v>
      </c>
    </row>
    <row r="12" spans="2:17" x14ac:dyDescent="0.3">
      <c r="B12" s="1" t="s">
        <v>232</v>
      </c>
      <c r="C12" s="11" t="s">
        <v>388</v>
      </c>
      <c r="D12" s="13">
        <v>324981</v>
      </c>
      <c r="E12" s="56"/>
      <c r="F12" s="13">
        <v>35</v>
      </c>
      <c r="G12" s="13">
        <v>41</v>
      </c>
      <c r="H12" s="13">
        <v>10</v>
      </c>
      <c r="I12" s="13">
        <v>51</v>
      </c>
      <c r="J12" s="56"/>
      <c r="K12" s="14">
        <v>2.1539720783676586</v>
      </c>
      <c r="L12" s="14">
        <v>2.5232244346592569</v>
      </c>
      <c r="M12" s="14">
        <v>3.1386450284785878</v>
      </c>
      <c r="O12" s="13">
        <v>9285.1714285714279</v>
      </c>
      <c r="P12" s="13">
        <v>7926.3658536585363</v>
      </c>
      <c r="Q12" s="13">
        <v>6372.1764705882351</v>
      </c>
    </row>
    <row r="13" spans="2:17" x14ac:dyDescent="0.3">
      <c r="B13" s="1" t="s">
        <v>189</v>
      </c>
      <c r="C13" s="11" t="s">
        <v>19</v>
      </c>
      <c r="D13" s="13">
        <v>313826</v>
      </c>
      <c r="E13" s="56"/>
      <c r="F13" s="13">
        <v>74</v>
      </c>
      <c r="G13" s="13">
        <v>44</v>
      </c>
      <c r="H13" s="13">
        <v>3</v>
      </c>
      <c r="I13" s="13">
        <v>47</v>
      </c>
      <c r="J13" s="56"/>
      <c r="K13" s="14">
        <v>4.7159891149872859</v>
      </c>
      <c r="L13" s="14">
        <v>2.8041016359383866</v>
      </c>
      <c r="M13" s="14">
        <v>2.9952903838432761</v>
      </c>
      <c r="O13" s="13">
        <v>4240.8918918918916</v>
      </c>
      <c r="P13" s="13">
        <v>7132.409090909091</v>
      </c>
      <c r="Q13" s="13">
        <v>6677.1489361702124</v>
      </c>
    </row>
    <row r="14" spans="2:17" x14ac:dyDescent="0.3">
      <c r="B14" s="1" t="s">
        <v>393</v>
      </c>
      <c r="C14" s="11" t="s">
        <v>12</v>
      </c>
      <c r="D14" s="13">
        <v>243738</v>
      </c>
      <c r="E14" s="56"/>
      <c r="F14" s="13">
        <v>68</v>
      </c>
      <c r="G14" s="13">
        <v>24</v>
      </c>
      <c r="H14" s="13">
        <v>12</v>
      </c>
      <c r="I14" s="13">
        <v>36</v>
      </c>
      <c r="J14" s="56"/>
      <c r="K14" s="14">
        <v>5.5797618754564322</v>
      </c>
      <c r="L14" s="14">
        <v>1.9693277207493292</v>
      </c>
      <c r="M14" s="14">
        <v>2.9539915811239936</v>
      </c>
      <c r="O14" s="13">
        <v>3584.3823529411766</v>
      </c>
      <c r="P14" s="13">
        <v>10155.75</v>
      </c>
      <c r="Q14" s="13">
        <v>6770.5</v>
      </c>
    </row>
    <row r="15" spans="2:17" x14ac:dyDescent="0.3">
      <c r="B15" s="1" t="s">
        <v>260</v>
      </c>
      <c r="C15" s="11" t="s">
        <v>119</v>
      </c>
      <c r="D15" s="13">
        <v>233519</v>
      </c>
      <c r="E15" s="56"/>
      <c r="F15" s="13">
        <v>136</v>
      </c>
      <c r="G15" s="13">
        <v>28</v>
      </c>
      <c r="H15" s="13">
        <v>3</v>
      </c>
      <c r="I15" s="13">
        <v>31</v>
      </c>
      <c r="J15" s="56"/>
      <c r="K15" s="14">
        <v>11.647874477023283</v>
      </c>
      <c r="L15" s="14">
        <v>2.3980918040930286</v>
      </c>
      <c r="M15" s="14">
        <v>2.6550302116744247</v>
      </c>
      <c r="O15" s="13">
        <v>1717.0514705882354</v>
      </c>
      <c r="P15" s="13">
        <v>8339.9642857142862</v>
      </c>
      <c r="Q15" s="13">
        <v>7532.8709677419356</v>
      </c>
    </row>
    <row r="16" spans="2:17" x14ac:dyDescent="0.3">
      <c r="B16" s="1" t="s">
        <v>389</v>
      </c>
      <c r="C16" s="11" t="s">
        <v>44</v>
      </c>
      <c r="D16" s="13">
        <v>299860</v>
      </c>
      <c r="E16" s="56"/>
      <c r="F16" s="13">
        <v>27</v>
      </c>
      <c r="G16" s="13">
        <v>12</v>
      </c>
      <c r="H16" s="13">
        <v>27</v>
      </c>
      <c r="I16" s="13">
        <v>39</v>
      </c>
      <c r="J16" s="56"/>
      <c r="K16" s="14">
        <v>1.8008403921830187</v>
      </c>
      <c r="L16" s="14">
        <v>0.80037350763689719</v>
      </c>
      <c r="M16" s="14">
        <v>2.6012138998199164</v>
      </c>
      <c r="O16" s="13">
        <v>11105.925925925925</v>
      </c>
      <c r="P16" s="13">
        <v>24988.333333333332</v>
      </c>
      <c r="Q16" s="13">
        <v>7688.7179487179483</v>
      </c>
    </row>
    <row r="17" spans="2:17" x14ac:dyDescent="0.3">
      <c r="B17" s="1" t="s">
        <v>367</v>
      </c>
      <c r="C17" s="11" t="s">
        <v>366</v>
      </c>
      <c r="D17" s="13">
        <v>238381</v>
      </c>
      <c r="E17" s="56"/>
      <c r="F17" s="13">
        <v>14</v>
      </c>
      <c r="G17" s="13">
        <v>30</v>
      </c>
      <c r="H17" s="13">
        <v>0</v>
      </c>
      <c r="I17" s="13">
        <v>30</v>
      </c>
      <c r="J17" s="56"/>
      <c r="K17" s="14">
        <v>1.17459025677382</v>
      </c>
      <c r="L17" s="14">
        <v>2.5169791216581858</v>
      </c>
      <c r="M17" s="14">
        <v>2.5169791216581858</v>
      </c>
      <c r="O17" s="13">
        <v>17027.214285714286</v>
      </c>
      <c r="P17" s="13">
        <v>7946.0333333333338</v>
      </c>
      <c r="Q17" s="13">
        <v>7946.0333333333338</v>
      </c>
    </row>
    <row r="18" spans="2:17" x14ac:dyDescent="0.3">
      <c r="B18" s="1" t="s">
        <v>244</v>
      </c>
      <c r="C18" s="11" t="s">
        <v>86</v>
      </c>
      <c r="D18" s="13">
        <v>421456</v>
      </c>
      <c r="E18" s="56"/>
      <c r="F18" s="13">
        <v>89</v>
      </c>
      <c r="G18" s="13">
        <v>50</v>
      </c>
      <c r="H18" s="13">
        <v>3</v>
      </c>
      <c r="I18" s="13">
        <v>53</v>
      </c>
      <c r="J18" s="56"/>
      <c r="K18" s="14">
        <v>4.2234539311339736</v>
      </c>
      <c r="L18" s="14">
        <v>2.372726927603356</v>
      </c>
      <c r="M18" s="14">
        <v>2.5150905432595576</v>
      </c>
      <c r="O18" s="13">
        <v>4735.4606741573034</v>
      </c>
      <c r="P18" s="13">
        <v>8429.1200000000008</v>
      </c>
      <c r="Q18" s="13">
        <v>7952</v>
      </c>
    </row>
    <row r="19" spans="2:17" x14ac:dyDescent="0.3">
      <c r="B19" s="1" t="s">
        <v>198</v>
      </c>
      <c r="C19" s="11" t="s">
        <v>80</v>
      </c>
      <c r="D19" s="13">
        <v>312729</v>
      </c>
      <c r="E19" s="56"/>
      <c r="F19" s="13">
        <v>47</v>
      </c>
      <c r="G19" s="13">
        <v>7</v>
      </c>
      <c r="H19" s="13">
        <v>32</v>
      </c>
      <c r="I19" s="13">
        <v>39</v>
      </c>
      <c r="J19" s="56"/>
      <c r="K19" s="14">
        <v>3.0057973517006737</v>
      </c>
      <c r="L19" s="14">
        <v>0.44767194599797266</v>
      </c>
      <c r="M19" s="14">
        <v>2.4941722705601337</v>
      </c>
      <c r="O19" s="13">
        <v>6653.8085106382978</v>
      </c>
      <c r="P19" s="13">
        <v>44675.571428571428</v>
      </c>
      <c r="Q19" s="13">
        <v>8018.6923076923076</v>
      </c>
    </row>
    <row r="20" spans="2:17" x14ac:dyDescent="0.3">
      <c r="B20" s="1" t="s">
        <v>405</v>
      </c>
      <c r="C20" s="11" t="s">
        <v>61</v>
      </c>
      <c r="D20" s="13">
        <v>496342</v>
      </c>
      <c r="E20" s="56"/>
      <c r="F20" s="13">
        <v>172</v>
      </c>
      <c r="G20" s="13">
        <v>30</v>
      </c>
      <c r="H20" s="13">
        <v>31</v>
      </c>
      <c r="I20" s="13">
        <v>61</v>
      </c>
      <c r="J20" s="56"/>
      <c r="K20" s="14">
        <v>6.9307050380584361</v>
      </c>
      <c r="L20" s="14">
        <v>1.2088439019869364</v>
      </c>
      <c r="M20" s="14">
        <v>2.4579826007067704</v>
      </c>
      <c r="O20" s="13">
        <v>2885.7093023255816</v>
      </c>
      <c r="P20" s="13">
        <v>16544.733333333334</v>
      </c>
      <c r="Q20" s="13">
        <v>8136.7540983606559</v>
      </c>
    </row>
    <row r="21" spans="2:17" x14ac:dyDescent="0.3">
      <c r="B21" s="1" t="s">
        <v>212</v>
      </c>
      <c r="C21" s="11" t="s">
        <v>79</v>
      </c>
      <c r="D21" s="13">
        <v>296881</v>
      </c>
      <c r="E21" s="56"/>
      <c r="F21" s="13">
        <v>100</v>
      </c>
      <c r="G21" s="13">
        <v>36</v>
      </c>
      <c r="H21" s="13">
        <v>0</v>
      </c>
      <c r="I21" s="13">
        <v>36</v>
      </c>
      <c r="J21" s="56"/>
      <c r="K21" s="14">
        <v>6.7367059528902153</v>
      </c>
      <c r="L21" s="14">
        <v>2.4252141430404772</v>
      </c>
      <c r="M21" s="14">
        <v>2.4252141430404772</v>
      </c>
      <c r="O21" s="13">
        <v>2968.81</v>
      </c>
      <c r="P21" s="13">
        <v>8246.6944444444453</v>
      </c>
      <c r="Q21" s="13">
        <v>8246.6944444444453</v>
      </c>
    </row>
    <row r="22" spans="2:17" x14ac:dyDescent="0.3">
      <c r="B22" s="1" t="s">
        <v>193</v>
      </c>
      <c r="C22" s="11" t="s">
        <v>76</v>
      </c>
      <c r="D22" s="13">
        <v>306174</v>
      </c>
      <c r="E22" s="56"/>
      <c r="F22" s="13">
        <v>30</v>
      </c>
      <c r="G22" s="13">
        <v>4</v>
      </c>
      <c r="H22" s="13">
        <v>30</v>
      </c>
      <c r="I22" s="13">
        <v>34</v>
      </c>
      <c r="J22" s="56"/>
      <c r="K22" s="14">
        <v>1.959669991573419</v>
      </c>
      <c r="L22" s="14">
        <v>0.26128933220978917</v>
      </c>
      <c r="M22" s="14">
        <v>2.2209593237832084</v>
      </c>
      <c r="O22" s="13">
        <v>10205.799999999999</v>
      </c>
      <c r="P22" s="13">
        <v>76543.5</v>
      </c>
      <c r="Q22" s="13">
        <v>9005.1176470588234</v>
      </c>
    </row>
    <row r="23" spans="2:17" x14ac:dyDescent="0.3">
      <c r="B23" s="1" t="s">
        <v>233</v>
      </c>
      <c r="C23" s="11" t="s">
        <v>66</v>
      </c>
      <c r="D23" s="13">
        <v>292059</v>
      </c>
      <c r="E23" s="56"/>
      <c r="F23" s="13">
        <v>75</v>
      </c>
      <c r="G23" s="13">
        <v>8</v>
      </c>
      <c r="H23" s="13">
        <v>24</v>
      </c>
      <c r="I23" s="13">
        <v>32</v>
      </c>
      <c r="J23" s="56"/>
      <c r="K23" s="14">
        <v>5.1359485583392397</v>
      </c>
      <c r="L23" s="14">
        <v>0.5478345128895189</v>
      </c>
      <c r="M23" s="14">
        <v>2.1913380515580756</v>
      </c>
      <c r="O23" s="13">
        <v>3894.12</v>
      </c>
      <c r="P23" s="13">
        <v>36507.375</v>
      </c>
      <c r="Q23" s="13">
        <v>9126.84375</v>
      </c>
    </row>
    <row r="24" spans="2:17" x14ac:dyDescent="0.3">
      <c r="B24" s="1" t="s">
        <v>248</v>
      </c>
      <c r="C24" s="11" t="s">
        <v>21</v>
      </c>
      <c r="D24" s="13">
        <v>502097</v>
      </c>
      <c r="E24" s="56"/>
      <c r="F24" s="13">
        <v>60</v>
      </c>
      <c r="G24" s="13">
        <v>31</v>
      </c>
      <c r="H24" s="13">
        <v>24</v>
      </c>
      <c r="I24" s="13">
        <v>55</v>
      </c>
      <c r="J24" s="56"/>
      <c r="K24" s="14">
        <v>2.3899764388156073</v>
      </c>
      <c r="L24" s="14">
        <v>1.2348211600547305</v>
      </c>
      <c r="M24" s="14">
        <v>2.1908117355809735</v>
      </c>
      <c r="O24" s="13">
        <v>8368.2833333333328</v>
      </c>
      <c r="P24" s="13">
        <v>16196.677419354839</v>
      </c>
      <c r="Q24" s="13">
        <v>9129.0363636363636</v>
      </c>
    </row>
    <row r="25" spans="2:17" x14ac:dyDescent="0.3">
      <c r="B25" s="1" t="s">
        <v>224</v>
      </c>
      <c r="C25" s="11" t="s">
        <v>88</v>
      </c>
      <c r="D25" s="13">
        <v>691893</v>
      </c>
      <c r="E25" s="56"/>
      <c r="F25" s="13">
        <v>194</v>
      </c>
      <c r="G25" s="13">
        <v>13</v>
      </c>
      <c r="H25" s="13">
        <v>58</v>
      </c>
      <c r="I25" s="13">
        <v>71</v>
      </c>
      <c r="J25" s="56"/>
      <c r="K25" s="14">
        <v>5.6078035187521778</v>
      </c>
      <c r="L25" s="14">
        <v>0.37578064816380569</v>
      </c>
      <c r="M25" s="14">
        <v>2.0523404630484774</v>
      </c>
      <c r="O25" s="13">
        <v>3566.4587628865979</v>
      </c>
      <c r="P25" s="13">
        <v>53222.538461538461</v>
      </c>
      <c r="Q25" s="13">
        <v>9744.9718309859163</v>
      </c>
    </row>
    <row r="26" spans="2:17" x14ac:dyDescent="0.3">
      <c r="B26" s="1" t="s">
        <v>197</v>
      </c>
      <c r="C26" s="11" t="s">
        <v>120</v>
      </c>
      <c r="D26" s="13">
        <v>238467</v>
      </c>
      <c r="E26" s="56"/>
      <c r="F26" s="13">
        <v>17</v>
      </c>
      <c r="G26" s="13">
        <v>5</v>
      </c>
      <c r="H26" s="13">
        <v>18</v>
      </c>
      <c r="I26" s="13">
        <v>23</v>
      </c>
      <c r="J26" s="56"/>
      <c r="K26" s="14">
        <v>1.4257737967936863</v>
      </c>
      <c r="L26" s="14">
        <v>0.41934523435108423</v>
      </c>
      <c r="M26" s="14">
        <v>1.9289880780149873</v>
      </c>
      <c r="O26" s="13">
        <v>14027.470588235294</v>
      </c>
      <c r="P26" s="13">
        <v>47693.4</v>
      </c>
      <c r="Q26" s="13">
        <v>10368.130434782608</v>
      </c>
    </row>
    <row r="27" spans="2:17" x14ac:dyDescent="0.3">
      <c r="B27" s="1" t="s">
        <v>196</v>
      </c>
      <c r="C27" s="11" t="s">
        <v>83</v>
      </c>
      <c r="D27" s="13">
        <v>405462</v>
      </c>
      <c r="E27" s="56"/>
      <c r="F27" s="13">
        <v>52</v>
      </c>
      <c r="G27" s="13">
        <v>35</v>
      </c>
      <c r="H27" s="13">
        <v>4</v>
      </c>
      <c r="I27" s="13">
        <v>39</v>
      </c>
      <c r="J27" s="56"/>
      <c r="K27" s="14">
        <v>2.564975262786648</v>
      </c>
      <c r="L27" s="14">
        <v>1.7264256576448593</v>
      </c>
      <c r="M27" s="14">
        <v>1.9237314470899862</v>
      </c>
      <c r="O27" s="13">
        <v>7797.3461538461543</v>
      </c>
      <c r="P27" s="13">
        <v>11584.628571428571</v>
      </c>
      <c r="Q27" s="13">
        <v>10396.461538461539</v>
      </c>
    </row>
    <row r="28" spans="2:17" x14ac:dyDescent="0.3">
      <c r="B28" s="1" t="s">
        <v>203</v>
      </c>
      <c r="C28" s="11" t="s">
        <v>90</v>
      </c>
      <c r="D28" s="13">
        <v>257371</v>
      </c>
      <c r="E28" s="56"/>
      <c r="F28" s="13">
        <v>86</v>
      </c>
      <c r="G28" s="13">
        <v>24</v>
      </c>
      <c r="H28" s="13">
        <v>0</v>
      </c>
      <c r="I28" s="13">
        <v>24</v>
      </c>
      <c r="J28" s="56"/>
      <c r="K28" s="14">
        <v>6.6829596186050484</v>
      </c>
      <c r="L28" s="14">
        <v>1.8650119865874553</v>
      </c>
      <c r="M28" s="14">
        <v>1.8650119865874553</v>
      </c>
      <c r="O28" s="13">
        <v>2992.6860465116279</v>
      </c>
      <c r="P28" s="13">
        <v>10723.791666666666</v>
      </c>
      <c r="Q28" s="13">
        <v>10723.791666666666</v>
      </c>
    </row>
    <row r="29" spans="2:17" x14ac:dyDescent="0.3">
      <c r="B29" s="1" t="s">
        <v>221</v>
      </c>
      <c r="C29" s="11" t="s">
        <v>84</v>
      </c>
      <c r="D29" s="13">
        <v>266454</v>
      </c>
      <c r="E29" s="56"/>
      <c r="F29" s="13">
        <v>48</v>
      </c>
      <c r="G29" s="13">
        <v>20</v>
      </c>
      <c r="H29" s="13">
        <v>4</v>
      </c>
      <c r="I29" s="13">
        <v>24</v>
      </c>
      <c r="J29" s="56"/>
      <c r="K29" s="14">
        <v>3.6028732914499315</v>
      </c>
      <c r="L29" s="14">
        <v>1.5011972047708046</v>
      </c>
      <c r="M29" s="14">
        <v>1.8014366457249658</v>
      </c>
      <c r="O29" s="13">
        <v>5551.125</v>
      </c>
      <c r="P29" s="13">
        <v>13322.7</v>
      </c>
      <c r="Q29" s="13">
        <v>11102.25</v>
      </c>
    </row>
    <row r="30" spans="2:17" x14ac:dyDescent="0.3">
      <c r="B30" s="1" t="s">
        <v>394</v>
      </c>
      <c r="C30" s="11" t="s">
        <v>74</v>
      </c>
      <c r="D30" s="13">
        <v>835689</v>
      </c>
      <c r="E30" s="56"/>
      <c r="F30" s="13">
        <v>162</v>
      </c>
      <c r="G30" s="13">
        <v>24</v>
      </c>
      <c r="H30" s="13">
        <v>51</v>
      </c>
      <c r="I30" s="13">
        <v>75</v>
      </c>
      <c r="J30" s="56"/>
      <c r="K30" s="14">
        <v>3.8770403822474631</v>
      </c>
      <c r="L30" s="14">
        <v>0.57437635292555</v>
      </c>
      <c r="M30" s="14">
        <v>1.7949261028923438</v>
      </c>
      <c r="O30" s="13">
        <v>5158.5740740740739</v>
      </c>
      <c r="P30" s="13">
        <v>34820.375</v>
      </c>
      <c r="Q30" s="13">
        <v>11142.52</v>
      </c>
    </row>
    <row r="31" spans="2:17" x14ac:dyDescent="0.3">
      <c r="B31" s="1" t="s">
        <v>241</v>
      </c>
      <c r="C31" s="11" t="s">
        <v>16</v>
      </c>
      <c r="D31" s="13">
        <v>257529</v>
      </c>
      <c r="E31" s="56"/>
      <c r="F31" s="13">
        <v>52</v>
      </c>
      <c r="G31" s="13">
        <v>0</v>
      </c>
      <c r="H31" s="13">
        <v>23</v>
      </c>
      <c r="I31" s="13">
        <v>23</v>
      </c>
      <c r="J31" s="56"/>
      <c r="K31" s="14">
        <v>4.0383801435954787</v>
      </c>
      <c r="L31" s="14">
        <v>0</v>
      </c>
      <c r="M31" s="14">
        <v>1.7862066019749232</v>
      </c>
      <c r="O31" s="13">
        <v>4952.4807692307695</v>
      </c>
      <c r="P31" s="13" t="s">
        <v>412</v>
      </c>
      <c r="Q31" s="13">
        <v>11196.91304347826</v>
      </c>
    </row>
    <row r="32" spans="2:17" x14ac:dyDescent="0.3">
      <c r="B32" s="1" t="s">
        <v>251</v>
      </c>
      <c r="C32" s="11" t="s">
        <v>45</v>
      </c>
      <c r="D32" s="13">
        <v>451999</v>
      </c>
      <c r="E32" s="56"/>
      <c r="F32" s="13">
        <v>69</v>
      </c>
      <c r="G32" s="13">
        <v>18</v>
      </c>
      <c r="H32" s="13">
        <v>22</v>
      </c>
      <c r="I32" s="13">
        <v>40</v>
      </c>
      <c r="J32" s="56"/>
      <c r="K32" s="14">
        <v>3.0531040997878311</v>
      </c>
      <c r="L32" s="14">
        <v>0.79646193907508656</v>
      </c>
      <c r="M32" s="14">
        <v>1.7699154201668588</v>
      </c>
      <c r="O32" s="13">
        <v>6550.710144927536</v>
      </c>
      <c r="P32" s="13">
        <v>25111.055555555555</v>
      </c>
      <c r="Q32" s="13">
        <v>11299.975</v>
      </c>
    </row>
    <row r="33" spans="2:17" x14ac:dyDescent="0.3">
      <c r="B33" s="1" t="s">
        <v>257</v>
      </c>
      <c r="C33" s="11" t="s">
        <v>77</v>
      </c>
      <c r="D33" s="13">
        <v>249792</v>
      </c>
      <c r="E33" s="56"/>
      <c r="F33" s="13">
        <v>51</v>
      </c>
      <c r="G33" s="13">
        <v>21</v>
      </c>
      <c r="H33" s="13">
        <v>0</v>
      </c>
      <c r="I33" s="13">
        <v>21</v>
      </c>
      <c r="J33" s="56"/>
      <c r="K33" s="14">
        <v>4.0833973866256725</v>
      </c>
      <c r="L33" s="14">
        <v>1.6813989239046887</v>
      </c>
      <c r="M33" s="14">
        <v>1.6813989239046887</v>
      </c>
      <c r="O33" s="13">
        <v>4897.8823529411766</v>
      </c>
      <c r="P33" s="13">
        <v>11894.857142857143</v>
      </c>
      <c r="Q33" s="13">
        <v>11894.857142857143</v>
      </c>
    </row>
    <row r="34" spans="2:17" x14ac:dyDescent="0.3">
      <c r="B34" s="1" t="s">
        <v>253</v>
      </c>
      <c r="C34" s="11" t="s">
        <v>159</v>
      </c>
      <c r="D34" s="13">
        <v>231967</v>
      </c>
      <c r="E34" s="56"/>
      <c r="F34" s="13">
        <v>13</v>
      </c>
      <c r="G34" s="13">
        <v>15</v>
      </c>
      <c r="H34" s="13">
        <v>4</v>
      </c>
      <c r="I34" s="13">
        <v>19</v>
      </c>
      <c r="J34" s="56"/>
      <c r="K34" s="14">
        <v>1.1208490862924467</v>
      </c>
      <c r="L34" s="14">
        <v>1.2932874072605154</v>
      </c>
      <c r="M34" s="14">
        <v>1.6381640491966529</v>
      </c>
      <c r="O34" s="13">
        <v>17843.615384615383</v>
      </c>
      <c r="P34" s="13">
        <v>15464.466666666667</v>
      </c>
      <c r="Q34" s="13">
        <v>12208.78947368421</v>
      </c>
    </row>
    <row r="35" spans="2:17" x14ac:dyDescent="0.3">
      <c r="B35" s="1" t="s">
        <v>242</v>
      </c>
      <c r="C35" s="11" t="s">
        <v>82</v>
      </c>
      <c r="D35" s="13">
        <v>323203</v>
      </c>
      <c r="E35" s="56"/>
      <c r="F35" s="13">
        <v>48</v>
      </c>
      <c r="G35" s="13">
        <v>0</v>
      </c>
      <c r="H35" s="13">
        <v>26</v>
      </c>
      <c r="I35" s="13">
        <v>26</v>
      </c>
      <c r="J35" s="56"/>
      <c r="K35" s="14">
        <v>2.9702694591324956</v>
      </c>
      <c r="L35" s="14">
        <v>0</v>
      </c>
      <c r="M35" s="14">
        <v>1.608895957030102</v>
      </c>
      <c r="O35" s="13">
        <v>6733.395833333333</v>
      </c>
      <c r="P35" s="13" t="s">
        <v>412</v>
      </c>
      <c r="Q35" s="13">
        <v>12430.884615384615</v>
      </c>
    </row>
    <row r="36" spans="2:17" x14ac:dyDescent="0.3">
      <c r="B36" s="1" t="s">
        <v>243</v>
      </c>
      <c r="C36" s="11" t="s">
        <v>7</v>
      </c>
      <c r="D36" s="13">
        <v>525056</v>
      </c>
      <c r="E36" s="56"/>
      <c r="F36" s="13">
        <v>171</v>
      </c>
      <c r="G36" s="13">
        <v>8</v>
      </c>
      <c r="H36" s="13">
        <v>33</v>
      </c>
      <c r="I36" s="13">
        <v>41</v>
      </c>
      <c r="J36" s="56"/>
      <c r="K36" s="14">
        <v>6.5135909312530469</v>
      </c>
      <c r="L36" s="14">
        <v>0.3047294002925402</v>
      </c>
      <c r="M36" s="14">
        <v>1.5617381764992686</v>
      </c>
      <c r="O36" s="13">
        <v>3070.5029239766081</v>
      </c>
      <c r="P36" s="13">
        <v>65632</v>
      </c>
      <c r="Q36" s="13">
        <v>12806.243902439024</v>
      </c>
    </row>
    <row r="37" spans="2:17" x14ac:dyDescent="0.3">
      <c r="B37" s="1" t="s">
        <v>250</v>
      </c>
      <c r="C37" s="11" t="s">
        <v>89</v>
      </c>
      <c r="D37" s="13">
        <v>401188</v>
      </c>
      <c r="E37" s="56"/>
      <c r="F37" s="13">
        <v>58</v>
      </c>
      <c r="G37" s="13">
        <v>31</v>
      </c>
      <c r="H37" s="13">
        <v>0</v>
      </c>
      <c r="I37" s="13">
        <v>31</v>
      </c>
      <c r="J37" s="56"/>
      <c r="K37" s="14">
        <v>2.8914125048605639</v>
      </c>
      <c r="L37" s="14">
        <v>1.5454101319082325</v>
      </c>
      <c r="M37" s="14">
        <v>1.5454101319082325</v>
      </c>
      <c r="O37" s="13">
        <v>6917.0344827586205</v>
      </c>
      <c r="P37" s="13">
        <v>12941.548387096775</v>
      </c>
      <c r="Q37" s="13">
        <v>12941.548387096775</v>
      </c>
    </row>
    <row r="38" spans="2:17" x14ac:dyDescent="0.3">
      <c r="B38" s="1" t="s">
        <v>204</v>
      </c>
      <c r="C38" s="11" t="s">
        <v>40</v>
      </c>
      <c r="D38" s="13">
        <v>1000696</v>
      </c>
      <c r="E38" s="56"/>
      <c r="F38" s="13">
        <v>143</v>
      </c>
      <c r="G38" s="13">
        <v>45</v>
      </c>
      <c r="H38" s="13">
        <v>32</v>
      </c>
      <c r="I38" s="13">
        <v>77</v>
      </c>
      <c r="J38" s="56"/>
      <c r="K38" s="14">
        <v>2.8580108244661715</v>
      </c>
      <c r="L38" s="14">
        <v>0.8993740356711728</v>
      </c>
      <c r="M38" s="14">
        <v>1.5389289054817847</v>
      </c>
      <c r="O38" s="13">
        <v>6997.8741258741256</v>
      </c>
      <c r="P38" s="13">
        <v>22237.68888888889</v>
      </c>
      <c r="Q38" s="13">
        <v>12996.051948051949</v>
      </c>
    </row>
    <row r="39" spans="2:17" x14ac:dyDescent="0.3">
      <c r="B39" s="1" t="s">
        <v>238</v>
      </c>
      <c r="C39" s="146" t="s">
        <v>3</v>
      </c>
      <c r="D39" s="13">
        <v>342574</v>
      </c>
      <c r="E39" s="56"/>
      <c r="F39" s="13">
        <v>26</v>
      </c>
      <c r="G39" s="13">
        <v>25</v>
      </c>
      <c r="H39" s="13">
        <v>0</v>
      </c>
      <c r="I39" s="13">
        <v>25</v>
      </c>
      <c r="J39" s="56"/>
      <c r="K39" s="14">
        <v>1.5179202157781968</v>
      </c>
      <c r="L39" s="14">
        <v>1.459538669017497</v>
      </c>
      <c r="M39" s="14">
        <v>1.459538669017497</v>
      </c>
      <c r="O39" s="13">
        <v>13175.923076923076</v>
      </c>
      <c r="P39" s="13">
        <v>13702.96</v>
      </c>
      <c r="Q39" s="13">
        <v>13702.96</v>
      </c>
    </row>
    <row r="40" spans="2:17" x14ac:dyDescent="0.3">
      <c r="B40" s="1" t="s">
        <v>240</v>
      </c>
      <c r="C40" s="11" t="s">
        <v>69</v>
      </c>
      <c r="D40" s="13">
        <v>281806</v>
      </c>
      <c r="E40" s="56"/>
      <c r="F40" s="13">
        <v>40</v>
      </c>
      <c r="G40" s="13">
        <v>20</v>
      </c>
      <c r="H40" s="13">
        <v>0</v>
      </c>
      <c r="I40" s="13">
        <v>20</v>
      </c>
      <c r="J40" s="56"/>
      <c r="K40" s="14">
        <v>2.8388323882387172</v>
      </c>
      <c r="L40" s="14">
        <v>1.4194161941193586</v>
      </c>
      <c r="M40" s="14">
        <v>1.4194161941193586</v>
      </c>
      <c r="O40" s="13">
        <v>7045.15</v>
      </c>
      <c r="P40" s="13">
        <v>14090.3</v>
      </c>
      <c r="Q40" s="13">
        <v>14090.3</v>
      </c>
    </row>
    <row r="41" spans="2:17" x14ac:dyDescent="0.3">
      <c r="B41" s="1" t="s">
        <v>214</v>
      </c>
      <c r="C41" s="11" t="s">
        <v>4</v>
      </c>
      <c r="D41" s="13">
        <v>287385</v>
      </c>
      <c r="E41" s="56"/>
      <c r="F41" s="13">
        <v>34</v>
      </c>
      <c r="G41" s="13">
        <v>12</v>
      </c>
      <c r="H41" s="13">
        <v>8</v>
      </c>
      <c r="I41" s="13">
        <v>20</v>
      </c>
      <c r="J41" s="56"/>
      <c r="K41" s="14">
        <v>2.3661638568470864</v>
      </c>
      <c r="L41" s="14">
        <v>0.83511665535779533</v>
      </c>
      <c r="M41" s="14">
        <v>1.3918610922629922</v>
      </c>
      <c r="O41" s="13">
        <v>8452.5</v>
      </c>
      <c r="P41" s="13">
        <v>23948.75</v>
      </c>
      <c r="Q41" s="13">
        <v>14369.25</v>
      </c>
    </row>
    <row r="42" spans="2:17" x14ac:dyDescent="0.3">
      <c r="B42" s="1" t="s">
        <v>211</v>
      </c>
      <c r="C42" s="11" t="s">
        <v>17</v>
      </c>
      <c r="D42" s="13">
        <v>2672258</v>
      </c>
      <c r="E42" s="56"/>
      <c r="F42" s="13">
        <v>238</v>
      </c>
      <c r="G42" s="13">
        <v>79</v>
      </c>
      <c r="H42" s="13">
        <v>106</v>
      </c>
      <c r="I42" s="13">
        <v>185</v>
      </c>
      <c r="J42" s="56"/>
      <c r="K42" s="14">
        <v>1.7812651323337791</v>
      </c>
      <c r="L42" s="14">
        <v>0.59126027501835532</v>
      </c>
      <c r="M42" s="14">
        <v>1.3845968465619711</v>
      </c>
      <c r="O42" s="13">
        <v>11227.974789915967</v>
      </c>
      <c r="P42" s="13">
        <v>33826.050632911392</v>
      </c>
      <c r="Q42" s="13">
        <v>14444.637837837838</v>
      </c>
    </row>
    <row r="43" spans="2:17" x14ac:dyDescent="0.3">
      <c r="B43" s="1" t="s">
        <v>220</v>
      </c>
      <c r="C43" s="11" t="s">
        <v>38</v>
      </c>
      <c r="D43" s="13">
        <v>323398</v>
      </c>
      <c r="E43" s="56"/>
      <c r="F43" s="13">
        <v>96</v>
      </c>
      <c r="G43" s="13">
        <v>14</v>
      </c>
      <c r="H43" s="13">
        <v>8</v>
      </c>
      <c r="I43" s="13">
        <v>22</v>
      </c>
      <c r="J43" s="56"/>
      <c r="K43" s="14">
        <v>5.9369569385092049</v>
      </c>
      <c r="L43" s="14">
        <v>0.86580622019925912</v>
      </c>
      <c r="M43" s="14">
        <v>1.3605526317416927</v>
      </c>
      <c r="O43" s="13">
        <v>3368.7291666666665</v>
      </c>
      <c r="P43" s="13">
        <v>23099.857142857141</v>
      </c>
      <c r="Q43" s="13">
        <v>14699.90909090909</v>
      </c>
    </row>
    <row r="44" spans="2:17" x14ac:dyDescent="0.3">
      <c r="B44" s="1" t="s">
        <v>184</v>
      </c>
      <c r="C44" s="11" t="s">
        <v>87</v>
      </c>
      <c r="D44" s="13">
        <v>459540</v>
      </c>
      <c r="E44" s="56"/>
      <c r="F44" s="13">
        <v>51</v>
      </c>
      <c r="G44" s="13">
        <v>31</v>
      </c>
      <c r="H44" s="13">
        <v>0</v>
      </c>
      <c r="I44" s="13">
        <v>31</v>
      </c>
      <c r="J44" s="56"/>
      <c r="K44" s="14">
        <v>2.2196109152630892</v>
      </c>
      <c r="L44" s="14">
        <v>1.3491752622187405</v>
      </c>
      <c r="M44" s="14">
        <v>1.3491752622187405</v>
      </c>
      <c r="O44" s="13">
        <v>9010.5882352941171</v>
      </c>
      <c r="P44" s="13">
        <v>14823.870967741936</v>
      </c>
      <c r="Q44" s="13">
        <v>14823.870967741936</v>
      </c>
    </row>
    <row r="45" spans="2:17" x14ac:dyDescent="0.3">
      <c r="B45" s="1" t="s">
        <v>228</v>
      </c>
      <c r="C45" s="11" t="s">
        <v>5</v>
      </c>
      <c r="D45" s="13">
        <v>400468</v>
      </c>
      <c r="E45" s="56"/>
      <c r="F45" s="13">
        <v>24</v>
      </c>
      <c r="G45" s="13">
        <v>8</v>
      </c>
      <c r="H45" s="13">
        <v>19</v>
      </c>
      <c r="I45" s="13">
        <v>27</v>
      </c>
      <c r="J45" s="56"/>
      <c r="K45" s="14">
        <v>1.1985976407603105</v>
      </c>
      <c r="L45" s="14">
        <v>0.39953254692010348</v>
      </c>
      <c r="M45" s="14">
        <v>1.3484223458553493</v>
      </c>
      <c r="O45" s="13">
        <v>16686.166666666668</v>
      </c>
      <c r="P45" s="13">
        <v>50058.5</v>
      </c>
      <c r="Q45" s="13">
        <v>14832.148148148148</v>
      </c>
    </row>
    <row r="46" spans="2:17" x14ac:dyDescent="0.3">
      <c r="B46" s="1" t="s">
        <v>401</v>
      </c>
      <c r="C46" s="11" t="s">
        <v>71</v>
      </c>
      <c r="D46" s="13">
        <v>539120</v>
      </c>
      <c r="E46" s="56"/>
      <c r="F46" s="13">
        <v>47</v>
      </c>
      <c r="G46" s="13">
        <v>16</v>
      </c>
      <c r="H46" s="13">
        <v>20</v>
      </c>
      <c r="I46" s="13">
        <v>36</v>
      </c>
      <c r="J46" s="56"/>
      <c r="K46" s="14">
        <v>1.7435821338477517</v>
      </c>
      <c r="L46" s="14">
        <v>0.59355987535242616</v>
      </c>
      <c r="M46" s="14">
        <v>1.3355097195429588</v>
      </c>
      <c r="O46" s="13">
        <v>11470.63829787234</v>
      </c>
      <c r="P46" s="13">
        <v>33695</v>
      </c>
      <c r="Q46" s="13">
        <v>14975.555555555555</v>
      </c>
    </row>
    <row r="47" spans="2:17" x14ac:dyDescent="0.3">
      <c r="B47" s="1" t="s">
        <v>246</v>
      </c>
      <c r="C47" s="11" t="s">
        <v>23</v>
      </c>
      <c r="D47" s="13">
        <v>1313550</v>
      </c>
      <c r="E47" s="56"/>
      <c r="F47" s="13">
        <v>256</v>
      </c>
      <c r="G47" s="13">
        <v>59</v>
      </c>
      <c r="H47" s="13">
        <v>28</v>
      </c>
      <c r="I47" s="13">
        <v>87</v>
      </c>
      <c r="J47" s="56"/>
      <c r="K47" s="14">
        <v>3.8978341136614518</v>
      </c>
      <c r="L47" s="14">
        <v>0.89832895588291273</v>
      </c>
      <c r="M47" s="14">
        <v>1.3246545620646342</v>
      </c>
      <c r="O47" s="13">
        <v>5131.0546875</v>
      </c>
      <c r="P47" s="13">
        <v>22263.5593220339</v>
      </c>
      <c r="Q47" s="13">
        <v>15098.275862068966</v>
      </c>
    </row>
    <row r="48" spans="2:17" x14ac:dyDescent="0.3">
      <c r="B48" s="1" t="s">
        <v>218</v>
      </c>
      <c r="C48" s="11" t="s">
        <v>27</v>
      </c>
      <c r="D48" s="13">
        <v>303467</v>
      </c>
      <c r="E48" s="56"/>
      <c r="F48" s="13">
        <v>76</v>
      </c>
      <c r="G48" s="13">
        <v>20</v>
      </c>
      <c r="H48" s="13">
        <v>0</v>
      </c>
      <c r="I48" s="13">
        <v>20</v>
      </c>
      <c r="J48" s="56"/>
      <c r="K48" s="14">
        <v>5.0087818444839138</v>
      </c>
      <c r="L48" s="14">
        <v>1.3181004853905038</v>
      </c>
      <c r="M48" s="14">
        <v>1.3181004853905038</v>
      </c>
      <c r="O48" s="13">
        <v>3992.9868421052633</v>
      </c>
      <c r="P48" s="13">
        <v>15173.35</v>
      </c>
      <c r="Q48" s="13">
        <v>15173.35</v>
      </c>
    </row>
    <row r="49" spans="2:17" x14ac:dyDescent="0.3">
      <c r="B49" s="1" t="s">
        <v>235</v>
      </c>
      <c r="C49" s="76" t="s">
        <v>24</v>
      </c>
      <c r="D49" s="13">
        <v>740948</v>
      </c>
      <c r="E49" s="56"/>
      <c r="F49" s="13">
        <v>142</v>
      </c>
      <c r="G49" s="13">
        <v>48</v>
      </c>
      <c r="H49" s="13">
        <v>0</v>
      </c>
      <c r="I49" s="13">
        <v>48</v>
      </c>
      <c r="J49" s="56"/>
      <c r="K49" s="14">
        <v>3.8329275468723853</v>
      </c>
      <c r="L49" s="14">
        <v>1.2956374806329189</v>
      </c>
      <c r="M49" s="14">
        <v>1.2956374806329189</v>
      </c>
      <c r="O49" s="13">
        <v>5217.9436619718308</v>
      </c>
      <c r="P49" s="13">
        <v>15436.416666666666</v>
      </c>
      <c r="Q49" s="13">
        <v>15436.416666666666</v>
      </c>
    </row>
    <row r="50" spans="2:17" x14ac:dyDescent="0.3">
      <c r="B50" s="1" t="s">
        <v>259</v>
      </c>
      <c r="C50" s="11" t="s">
        <v>36</v>
      </c>
      <c r="D50" s="13">
        <v>343201</v>
      </c>
      <c r="E50" s="56"/>
      <c r="F50" s="13">
        <v>63</v>
      </c>
      <c r="G50" s="13">
        <v>10</v>
      </c>
      <c r="H50" s="13">
        <v>12</v>
      </c>
      <c r="I50" s="13">
        <v>22</v>
      </c>
      <c r="J50" s="56"/>
      <c r="K50" s="14">
        <v>3.6713179740152273</v>
      </c>
      <c r="L50" s="14">
        <v>0.58274888476432185</v>
      </c>
      <c r="M50" s="14">
        <v>1.2820475464815078</v>
      </c>
      <c r="O50" s="13">
        <v>5447.6349206349205</v>
      </c>
      <c r="P50" s="13">
        <v>34320.1</v>
      </c>
      <c r="Q50" s="13">
        <v>15600.045454545454</v>
      </c>
    </row>
    <row r="51" spans="2:17" x14ac:dyDescent="0.3">
      <c r="B51" s="1" t="s">
        <v>400</v>
      </c>
      <c r="C51" s="11" t="s">
        <v>399</v>
      </c>
      <c r="D51" s="13">
        <v>1190061</v>
      </c>
      <c r="E51" s="56"/>
      <c r="F51" s="13">
        <v>142</v>
      </c>
      <c r="G51" s="13">
        <v>54</v>
      </c>
      <c r="H51" s="13">
        <v>22</v>
      </c>
      <c r="I51" s="13">
        <v>76</v>
      </c>
      <c r="J51" s="56"/>
      <c r="K51" s="14">
        <v>2.386432292126202</v>
      </c>
      <c r="L51" s="14">
        <v>0.90751650545644302</v>
      </c>
      <c r="M51" s="14">
        <v>1.2772454521238827</v>
      </c>
      <c r="O51" s="13">
        <v>8380.7112676056331</v>
      </c>
      <c r="P51" s="13">
        <v>22038.166666666668</v>
      </c>
      <c r="Q51" s="13">
        <v>15658.697368421053</v>
      </c>
    </row>
    <row r="52" spans="2:17" x14ac:dyDescent="0.3">
      <c r="B52" s="1" t="s">
        <v>392</v>
      </c>
      <c r="C52" s="11" t="s">
        <v>391</v>
      </c>
      <c r="D52" s="13">
        <v>233136</v>
      </c>
      <c r="E52" s="56"/>
      <c r="F52" s="13">
        <v>2</v>
      </c>
      <c r="G52" s="13">
        <v>2</v>
      </c>
      <c r="H52" s="13">
        <v>12</v>
      </c>
      <c r="I52" s="13">
        <v>14</v>
      </c>
      <c r="J52" s="56"/>
      <c r="K52" s="14">
        <v>0.17157367373550203</v>
      </c>
      <c r="L52" s="14">
        <v>0.17157367373550203</v>
      </c>
      <c r="M52" s="14">
        <v>1.2010157161485142</v>
      </c>
      <c r="O52" s="13">
        <v>116568</v>
      </c>
      <c r="P52" s="13">
        <v>116568</v>
      </c>
      <c r="Q52" s="13">
        <v>16652.571428571428</v>
      </c>
    </row>
    <row r="53" spans="2:17" x14ac:dyDescent="0.3">
      <c r="B53" s="1" t="s">
        <v>194</v>
      </c>
      <c r="C53" s="11" t="s">
        <v>78</v>
      </c>
      <c r="D53" s="13">
        <v>770255</v>
      </c>
      <c r="E53" s="56"/>
      <c r="F53" s="13">
        <v>97</v>
      </c>
      <c r="G53" s="13">
        <v>5</v>
      </c>
      <c r="H53" s="13">
        <v>41</v>
      </c>
      <c r="I53" s="13">
        <v>46</v>
      </c>
      <c r="J53" s="56"/>
      <c r="K53" s="14">
        <v>2.5186464222887226</v>
      </c>
      <c r="L53" s="14">
        <v>0.12982713516952177</v>
      </c>
      <c r="M53" s="14">
        <v>1.1944096435596006</v>
      </c>
      <c r="O53" s="13">
        <v>7940.7731958762888</v>
      </c>
      <c r="P53" s="13">
        <v>154051</v>
      </c>
      <c r="Q53" s="13">
        <v>16744.67391304348</v>
      </c>
    </row>
    <row r="54" spans="2:17" x14ac:dyDescent="0.3">
      <c r="B54" s="1" t="s">
        <v>206</v>
      </c>
      <c r="C54" s="11" t="s">
        <v>29</v>
      </c>
      <c r="D54" s="13">
        <v>993590</v>
      </c>
      <c r="E54" s="56"/>
      <c r="F54" s="13">
        <v>25</v>
      </c>
      <c r="G54" s="13">
        <v>2</v>
      </c>
      <c r="H54" s="13">
        <v>55</v>
      </c>
      <c r="I54" s="13">
        <v>57</v>
      </c>
      <c r="J54" s="56"/>
      <c r="K54" s="14">
        <v>0.50322567658692219</v>
      </c>
      <c r="L54" s="14">
        <v>4.0258054126953768E-2</v>
      </c>
      <c r="M54" s="14">
        <v>1.1473545426181826</v>
      </c>
      <c r="O54" s="13">
        <v>39743.599999999999</v>
      </c>
      <c r="P54" s="13">
        <v>496795</v>
      </c>
      <c r="Q54" s="13">
        <v>17431.403508771931</v>
      </c>
    </row>
    <row r="55" spans="2:17" x14ac:dyDescent="0.3">
      <c r="B55" s="1" t="s">
        <v>201</v>
      </c>
      <c r="C55" s="11" t="s">
        <v>33</v>
      </c>
      <c r="D55" s="13">
        <v>289260</v>
      </c>
      <c r="E55" s="56"/>
      <c r="F55" s="13">
        <v>13</v>
      </c>
      <c r="G55" s="13">
        <v>16</v>
      </c>
      <c r="H55" s="13">
        <v>0</v>
      </c>
      <c r="I55" s="13">
        <v>16</v>
      </c>
      <c r="J55" s="56"/>
      <c r="K55" s="14">
        <v>0.89884532946138429</v>
      </c>
      <c r="L55" s="14">
        <v>1.1062711747217036</v>
      </c>
      <c r="M55" s="14">
        <v>1.1062711747217036</v>
      </c>
      <c r="O55" s="13">
        <v>22250.76923076923</v>
      </c>
      <c r="P55" s="13">
        <v>18078.75</v>
      </c>
      <c r="Q55" s="13">
        <v>18078.75</v>
      </c>
    </row>
    <row r="56" spans="2:17" x14ac:dyDescent="0.3">
      <c r="B56" s="1" t="s">
        <v>264</v>
      </c>
      <c r="C56" s="11" t="s">
        <v>28</v>
      </c>
      <c r="D56" s="13">
        <v>682931</v>
      </c>
      <c r="E56" s="56"/>
      <c r="F56" s="13">
        <v>25</v>
      </c>
      <c r="G56" s="13">
        <v>8</v>
      </c>
      <c r="H56" s="13">
        <v>28</v>
      </c>
      <c r="I56" s="13">
        <v>36</v>
      </c>
      <c r="J56" s="56"/>
      <c r="K56" s="14">
        <v>0.73213838586914337</v>
      </c>
      <c r="L56" s="14">
        <v>0.23428428347812591</v>
      </c>
      <c r="M56" s="14">
        <v>1.0542792756515666</v>
      </c>
      <c r="O56" s="13">
        <v>27317.24</v>
      </c>
      <c r="P56" s="13">
        <v>85366.375</v>
      </c>
      <c r="Q56" s="13">
        <v>18970.305555555555</v>
      </c>
    </row>
    <row r="57" spans="2:17" x14ac:dyDescent="0.3">
      <c r="B57" s="1" t="s">
        <v>216</v>
      </c>
      <c r="C57" s="11" t="s">
        <v>50</v>
      </c>
      <c r="D57" s="13">
        <v>521572</v>
      </c>
      <c r="E57" s="56"/>
      <c r="F57" s="13">
        <v>13</v>
      </c>
      <c r="G57" s="13">
        <v>21</v>
      </c>
      <c r="H57" s="13">
        <v>6</v>
      </c>
      <c r="I57" s="13">
        <v>27</v>
      </c>
      <c r="J57" s="56"/>
      <c r="K57" s="14">
        <v>0.49849301726319667</v>
      </c>
      <c r="L57" s="14">
        <v>0.80525795096362529</v>
      </c>
      <c r="M57" s="14">
        <v>1.0353316512389468</v>
      </c>
      <c r="O57" s="13">
        <v>40120.923076923078</v>
      </c>
      <c r="P57" s="13">
        <v>24836.761904761905</v>
      </c>
      <c r="Q57" s="13">
        <v>19317.481481481482</v>
      </c>
    </row>
    <row r="58" spans="2:17" x14ac:dyDescent="0.3">
      <c r="B58" s="1" t="s">
        <v>222</v>
      </c>
      <c r="C58" s="11" t="s">
        <v>6</v>
      </c>
      <c r="D58" s="13">
        <v>251249</v>
      </c>
      <c r="E58" s="56"/>
      <c r="F58" s="13">
        <v>90</v>
      </c>
      <c r="G58" s="13">
        <v>0</v>
      </c>
      <c r="H58" s="13">
        <v>13</v>
      </c>
      <c r="I58" s="13">
        <v>13</v>
      </c>
      <c r="J58" s="56"/>
      <c r="K58" s="14">
        <v>7.1642076187367909</v>
      </c>
      <c r="L58" s="14">
        <v>0</v>
      </c>
      <c r="M58" s="14">
        <v>1.0348299893730919</v>
      </c>
      <c r="O58" s="13">
        <v>2791.6555555555556</v>
      </c>
      <c r="P58" s="13" t="s">
        <v>412</v>
      </c>
      <c r="Q58" s="13">
        <v>19326.846153846152</v>
      </c>
    </row>
    <row r="59" spans="2:17" x14ac:dyDescent="0.3">
      <c r="B59" s="1" t="s">
        <v>256</v>
      </c>
      <c r="C59" s="11" t="s">
        <v>64</v>
      </c>
      <c r="D59" s="13">
        <v>1666983</v>
      </c>
      <c r="E59" s="56"/>
      <c r="F59" s="13">
        <v>124</v>
      </c>
      <c r="G59" s="13">
        <v>62</v>
      </c>
      <c r="H59" s="13">
        <v>24</v>
      </c>
      <c r="I59" s="13">
        <v>86</v>
      </c>
      <c r="J59" s="56"/>
      <c r="K59" s="14">
        <v>1.4877176311935996</v>
      </c>
      <c r="L59" s="14">
        <v>0.74385881559679978</v>
      </c>
      <c r="M59" s="14">
        <v>1.0318041635697546</v>
      </c>
      <c r="O59" s="13">
        <v>13443.411290322581</v>
      </c>
      <c r="P59" s="13">
        <v>26886.822580645163</v>
      </c>
      <c r="Q59" s="13">
        <v>19383.523255813954</v>
      </c>
    </row>
    <row r="60" spans="2:17" x14ac:dyDescent="0.3">
      <c r="B60" s="1" t="s">
        <v>202</v>
      </c>
      <c r="C60" s="11" t="s">
        <v>52</v>
      </c>
      <c r="D60" s="13">
        <v>566328</v>
      </c>
      <c r="E60" s="56"/>
      <c r="F60" s="13">
        <v>144</v>
      </c>
      <c r="G60" s="13">
        <v>0</v>
      </c>
      <c r="H60" s="13">
        <v>29</v>
      </c>
      <c r="I60" s="13">
        <v>29</v>
      </c>
      <c r="J60" s="56"/>
      <c r="K60" s="14">
        <v>5.0853922108742635</v>
      </c>
      <c r="L60" s="14">
        <v>0</v>
      </c>
      <c r="M60" s="14">
        <v>1.0241414869121781</v>
      </c>
      <c r="O60" s="13">
        <v>3932.8333333333335</v>
      </c>
      <c r="P60" s="13" t="s">
        <v>412</v>
      </c>
      <c r="Q60" s="13">
        <v>19528.551724137931</v>
      </c>
    </row>
    <row r="61" spans="2:17" x14ac:dyDescent="0.3">
      <c r="B61" s="1" t="s">
        <v>181</v>
      </c>
      <c r="C61" s="11" t="s">
        <v>75</v>
      </c>
      <c r="D61" s="13">
        <v>994437</v>
      </c>
      <c r="E61" s="56"/>
      <c r="F61" s="13">
        <v>84</v>
      </c>
      <c r="G61" s="13">
        <v>49</v>
      </c>
      <c r="H61" s="13">
        <v>0</v>
      </c>
      <c r="I61" s="13">
        <v>49</v>
      </c>
      <c r="J61" s="56"/>
      <c r="K61" s="14">
        <v>1.6893981217513023</v>
      </c>
      <c r="L61" s="14">
        <v>0.98548223768825982</v>
      </c>
      <c r="M61" s="14">
        <v>0.98548223768825982</v>
      </c>
      <c r="O61" s="13">
        <v>11838.535714285714</v>
      </c>
      <c r="P61" s="13">
        <v>20294.632653061224</v>
      </c>
      <c r="Q61" s="13">
        <v>20294.632653061224</v>
      </c>
    </row>
    <row r="62" spans="2:17" x14ac:dyDescent="0.3">
      <c r="B62" s="1" t="s">
        <v>199</v>
      </c>
      <c r="C62" s="11" t="s">
        <v>68</v>
      </c>
      <c r="D62" s="13">
        <v>489761</v>
      </c>
      <c r="E62" s="56"/>
      <c r="F62" s="13">
        <v>102</v>
      </c>
      <c r="G62" s="13">
        <v>12</v>
      </c>
      <c r="H62" s="13">
        <v>12</v>
      </c>
      <c r="I62" s="13">
        <v>24</v>
      </c>
      <c r="J62" s="56"/>
      <c r="K62" s="14">
        <v>4.1652969509617961</v>
      </c>
      <c r="L62" s="14">
        <v>0.49003493540727011</v>
      </c>
      <c r="M62" s="14">
        <v>0.98006987081454022</v>
      </c>
      <c r="O62" s="13">
        <v>4801.5784313725489</v>
      </c>
      <c r="P62" s="13">
        <v>40813.416666666664</v>
      </c>
      <c r="Q62" s="13">
        <v>20406.708333333332</v>
      </c>
    </row>
    <row r="63" spans="2:17" x14ac:dyDescent="0.3">
      <c r="B63" s="1" t="s">
        <v>215</v>
      </c>
      <c r="C63" s="11" t="s">
        <v>15</v>
      </c>
      <c r="D63" s="13">
        <v>285784</v>
      </c>
      <c r="E63" s="56"/>
      <c r="F63" s="13">
        <v>25</v>
      </c>
      <c r="G63" s="13">
        <v>14</v>
      </c>
      <c r="H63" s="13">
        <v>0</v>
      </c>
      <c r="I63" s="13">
        <v>14</v>
      </c>
      <c r="J63" s="56"/>
      <c r="K63" s="14">
        <v>1.7495731041625842</v>
      </c>
      <c r="L63" s="14">
        <v>0.97976093833104727</v>
      </c>
      <c r="M63" s="14">
        <v>0.97976093833104727</v>
      </c>
      <c r="O63" s="13">
        <v>11431.36</v>
      </c>
      <c r="P63" s="13">
        <v>20413.142857142859</v>
      </c>
      <c r="Q63" s="13">
        <v>20413.142857142859</v>
      </c>
    </row>
    <row r="64" spans="2:17" x14ac:dyDescent="0.3">
      <c r="B64" s="1" t="s">
        <v>254</v>
      </c>
      <c r="C64" s="11" t="s">
        <v>65</v>
      </c>
      <c r="D64" s="13">
        <v>308468</v>
      </c>
      <c r="E64" s="56"/>
      <c r="F64" s="13">
        <v>69</v>
      </c>
      <c r="G64" s="13">
        <v>15</v>
      </c>
      <c r="H64" s="13">
        <v>0</v>
      </c>
      <c r="I64" s="13">
        <v>15</v>
      </c>
      <c r="J64" s="56"/>
      <c r="K64" s="14">
        <v>4.4737217474746167</v>
      </c>
      <c r="L64" s="14">
        <v>0.97254820597274272</v>
      </c>
      <c r="M64" s="14">
        <v>0.97254820597274272</v>
      </c>
      <c r="O64" s="13">
        <v>4470.550724637681</v>
      </c>
      <c r="P64" s="13">
        <v>20564.533333333333</v>
      </c>
      <c r="Q64" s="13">
        <v>20564.533333333333</v>
      </c>
    </row>
    <row r="65" spans="2:17" x14ac:dyDescent="0.3">
      <c r="B65" s="1" t="s">
        <v>247</v>
      </c>
      <c r="C65" s="11" t="s">
        <v>72</v>
      </c>
      <c r="D65" s="13">
        <v>1444642</v>
      </c>
      <c r="E65" s="56"/>
      <c r="F65" s="13">
        <v>87</v>
      </c>
      <c r="G65" s="13">
        <v>30</v>
      </c>
      <c r="H65" s="13">
        <v>39</v>
      </c>
      <c r="I65" s="13">
        <v>69</v>
      </c>
      <c r="J65" s="56"/>
      <c r="K65" s="14">
        <v>1.2044506528260981</v>
      </c>
      <c r="L65" s="14">
        <v>0.41532781131934421</v>
      </c>
      <c r="M65" s="14">
        <v>0.95525396603449153</v>
      </c>
      <c r="O65" s="13">
        <v>16605.080459770114</v>
      </c>
      <c r="P65" s="13">
        <v>48154.73333333333</v>
      </c>
      <c r="Q65" s="13">
        <v>20936.840579710144</v>
      </c>
    </row>
    <row r="66" spans="2:17" x14ac:dyDescent="0.3">
      <c r="B66" s="1" t="s">
        <v>402</v>
      </c>
      <c r="C66" s="11" t="s">
        <v>85</v>
      </c>
      <c r="D66" s="13">
        <v>547699</v>
      </c>
      <c r="E66" s="56"/>
      <c r="F66" s="13">
        <v>50.5</v>
      </c>
      <c r="G66" s="13">
        <v>21</v>
      </c>
      <c r="H66" s="13">
        <v>5</v>
      </c>
      <c r="I66" s="13">
        <v>26</v>
      </c>
      <c r="J66" s="56"/>
      <c r="K66" s="14">
        <v>1.8440785906127271</v>
      </c>
      <c r="L66" s="14">
        <v>0.76684456243301524</v>
      </c>
      <c r="M66" s="14">
        <v>0.94942660110754262</v>
      </c>
      <c r="O66" s="13">
        <v>10845.524752475247</v>
      </c>
      <c r="P66" s="13">
        <v>26080.904761904763</v>
      </c>
      <c r="Q66" s="13">
        <v>21065.346153846152</v>
      </c>
    </row>
    <row r="67" spans="2:17" x14ac:dyDescent="0.3">
      <c r="B67" s="1" t="s">
        <v>223</v>
      </c>
      <c r="C67" s="11" t="s">
        <v>70</v>
      </c>
      <c r="D67" s="13">
        <v>319097</v>
      </c>
      <c r="E67" s="56"/>
      <c r="F67" s="13">
        <v>14</v>
      </c>
      <c r="G67" s="13">
        <v>5</v>
      </c>
      <c r="H67" s="13">
        <v>10</v>
      </c>
      <c r="I67" s="13">
        <v>15</v>
      </c>
      <c r="J67" s="56"/>
      <c r="K67" s="14">
        <v>0.87747612794855478</v>
      </c>
      <c r="L67" s="14">
        <v>0.31338433141019811</v>
      </c>
      <c r="M67" s="14">
        <v>0.9401529942305944</v>
      </c>
      <c r="O67" s="13">
        <v>22792.642857142859</v>
      </c>
      <c r="P67" s="13">
        <v>63819.4</v>
      </c>
      <c r="Q67" s="13">
        <v>21273.133333333335</v>
      </c>
    </row>
    <row r="68" spans="2:17" x14ac:dyDescent="0.3">
      <c r="B68" s="1" t="s">
        <v>252</v>
      </c>
      <c r="C68" s="11" t="s">
        <v>8</v>
      </c>
      <c r="D68" s="13">
        <v>405469</v>
      </c>
      <c r="E68" s="56"/>
      <c r="F68" s="13">
        <v>38</v>
      </c>
      <c r="G68" s="13">
        <v>12.5</v>
      </c>
      <c r="H68" s="13">
        <v>6.5</v>
      </c>
      <c r="I68" s="13">
        <v>19</v>
      </c>
      <c r="J68" s="56"/>
      <c r="K68" s="14">
        <v>1.8743726400785263</v>
      </c>
      <c r="L68" s="14">
        <v>0.61656994739425208</v>
      </c>
      <c r="M68" s="14">
        <v>0.93718632003926317</v>
      </c>
      <c r="O68" s="13">
        <v>10670.236842105263</v>
      </c>
      <c r="P68" s="13">
        <v>32437.52</v>
      </c>
      <c r="Q68" s="13">
        <v>21340.473684210527</v>
      </c>
    </row>
    <row r="69" spans="2:17" x14ac:dyDescent="0.3">
      <c r="B69" s="1" t="s">
        <v>186</v>
      </c>
      <c r="C69" s="11" t="s">
        <v>57</v>
      </c>
      <c r="D69" s="13">
        <v>235634</v>
      </c>
      <c r="E69" s="56"/>
      <c r="F69" s="13">
        <v>133</v>
      </c>
      <c r="G69" s="13">
        <v>11</v>
      </c>
      <c r="H69" s="13">
        <v>0</v>
      </c>
      <c r="I69" s="13">
        <v>11</v>
      </c>
      <c r="J69" s="56"/>
      <c r="K69" s="14">
        <v>11.28869348226487</v>
      </c>
      <c r="L69" s="14">
        <v>0.93365134063844779</v>
      </c>
      <c r="M69" s="14">
        <v>0.93365134063844779</v>
      </c>
      <c r="O69" s="13">
        <v>1771.6842105263158</v>
      </c>
      <c r="P69" s="13">
        <v>21421.272727272728</v>
      </c>
      <c r="Q69" s="13">
        <v>21421.272727272728</v>
      </c>
    </row>
    <row r="70" spans="2:17" x14ac:dyDescent="0.3">
      <c r="B70" s="1" t="s">
        <v>219</v>
      </c>
      <c r="C70" s="11" t="s">
        <v>53</v>
      </c>
      <c r="D70" s="13">
        <v>432828</v>
      </c>
      <c r="E70" s="56"/>
      <c r="F70" s="13">
        <v>106</v>
      </c>
      <c r="G70" s="13">
        <v>12</v>
      </c>
      <c r="H70" s="13">
        <v>8</v>
      </c>
      <c r="I70" s="13">
        <v>20</v>
      </c>
      <c r="J70" s="56"/>
      <c r="K70" s="14">
        <v>4.8980195366288681</v>
      </c>
      <c r="L70" s="14">
        <v>0.55449277773157002</v>
      </c>
      <c r="M70" s="14">
        <v>0.92415462955261685</v>
      </c>
      <c r="O70" s="13">
        <v>4083.2830188679245</v>
      </c>
      <c r="P70" s="13">
        <v>36069</v>
      </c>
      <c r="Q70" s="13">
        <v>21641.4</v>
      </c>
    </row>
    <row r="71" spans="2:17" x14ac:dyDescent="0.3">
      <c r="B71" s="1" t="s">
        <v>217</v>
      </c>
      <c r="C71" s="11" t="s">
        <v>11</v>
      </c>
      <c r="D71" s="13">
        <v>568173</v>
      </c>
      <c r="E71" s="56"/>
      <c r="F71" s="13">
        <v>79</v>
      </c>
      <c r="G71" s="13">
        <v>8</v>
      </c>
      <c r="H71" s="13">
        <v>17</v>
      </c>
      <c r="I71" s="13">
        <v>25</v>
      </c>
      <c r="J71" s="56"/>
      <c r="K71" s="14">
        <v>2.7808431586858227</v>
      </c>
      <c r="L71" s="14">
        <v>0.28160437049983017</v>
      </c>
      <c r="M71" s="14">
        <v>0.88001365781196927</v>
      </c>
      <c r="O71" s="13">
        <v>7192.0632911392404</v>
      </c>
      <c r="P71" s="13">
        <v>71021.625</v>
      </c>
      <c r="Q71" s="13">
        <v>22726.92</v>
      </c>
    </row>
    <row r="72" spans="2:17" x14ac:dyDescent="0.3">
      <c r="B72" s="1" t="s">
        <v>210</v>
      </c>
      <c r="C72" s="11" t="s">
        <v>13</v>
      </c>
      <c r="D72" s="13">
        <v>662284</v>
      </c>
      <c r="E72" s="56"/>
      <c r="F72" s="13">
        <v>94</v>
      </c>
      <c r="G72" s="13">
        <v>6</v>
      </c>
      <c r="H72" s="13">
        <v>23</v>
      </c>
      <c r="I72" s="13">
        <v>29</v>
      </c>
      <c r="J72" s="56"/>
      <c r="K72" s="14">
        <v>2.8386613597791883</v>
      </c>
      <c r="L72" s="14">
        <v>0.18119115062420349</v>
      </c>
      <c r="M72" s="14">
        <v>0.87575722801698364</v>
      </c>
      <c r="O72" s="13">
        <v>7045.5744680851067</v>
      </c>
      <c r="P72" s="13">
        <v>110380.66666666667</v>
      </c>
      <c r="Q72" s="13">
        <v>22837.379310344826</v>
      </c>
    </row>
    <row r="73" spans="2:17" x14ac:dyDescent="0.3">
      <c r="B73" s="1" t="s">
        <v>187</v>
      </c>
      <c r="C73" s="11" t="s">
        <v>135</v>
      </c>
      <c r="D73" s="13">
        <v>663618</v>
      </c>
      <c r="E73" s="56"/>
      <c r="F73" s="13">
        <v>59</v>
      </c>
      <c r="G73" s="13">
        <v>27</v>
      </c>
      <c r="H73" s="13">
        <v>2</v>
      </c>
      <c r="I73" s="13">
        <v>29</v>
      </c>
      <c r="J73" s="56"/>
      <c r="K73" s="14">
        <v>1.7781313948687347</v>
      </c>
      <c r="L73" s="14">
        <v>0.81372114680433627</v>
      </c>
      <c r="M73" s="14">
        <v>0.87399678730836106</v>
      </c>
      <c r="O73" s="13">
        <v>11247.762711864407</v>
      </c>
      <c r="P73" s="13">
        <v>24578.444444444445</v>
      </c>
      <c r="Q73" s="13">
        <v>22883.379310344826</v>
      </c>
    </row>
    <row r="74" spans="2:17" x14ac:dyDescent="0.3">
      <c r="B74" s="1" t="s">
        <v>239</v>
      </c>
      <c r="C74" s="11" t="s">
        <v>30</v>
      </c>
      <c r="D74" s="13">
        <v>235572</v>
      </c>
      <c r="E74" s="56"/>
      <c r="F74" s="13">
        <v>39</v>
      </c>
      <c r="G74" s="13">
        <v>7</v>
      </c>
      <c r="H74" s="13">
        <v>3</v>
      </c>
      <c r="I74" s="13">
        <v>10</v>
      </c>
      <c r="J74" s="56"/>
      <c r="K74" s="14">
        <v>3.3110896031786461</v>
      </c>
      <c r="L74" s="14">
        <v>0.59429813390385955</v>
      </c>
      <c r="M74" s="14">
        <v>0.84899733414837086</v>
      </c>
      <c r="O74" s="13">
        <v>6040.3076923076924</v>
      </c>
      <c r="P74" s="13">
        <v>33653.142857142855</v>
      </c>
      <c r="Q74" s="13">
        <v>23557.200000000001</v>
      </c>
    </row>
    <row r="75" spans="2:17" x14ac:dyDescent="0.3">
      <c r="B75" s="1" t="s">
        <v>397</v>
      </c>
      <c r="C75" s="11" t="s">
        <v>9</v>
      </c>
      <c r="D75" s="13">
        <v>1017092</v>
      </c>
      <c r="E75" s="56"/>
      <c r="F75" s="13">
        <v>86</v>
      </c>
      <c r="G75" s="13">
        <v>15</v>
      </c>
      <c r="H75" s="13">
        <v>28</v>
      </c>
      <c r="I75" s="13">
        <v>43</v>
      </c>
      <c r="J75" s="56"/>
      <c r="K75" s="14">
        <v>1.6910957907445934</v>
      </c>
      <c r="L75" s="14">
        <v>0.29495856815312677</v>
      </c>
      <c r="M75" s="14">
        <v>0.84554789537229669</v>
      </c>
      <c r="O75" s="13">
        <v>11826.651162790698</v>
      </c>
      <c r="P75" s="13">
        <v>67806.133333333331</v>
      </c>
      <c r="Q75" s="13">
        <v>23653.302325581397</v>
      </c>
    </row>
    <row r="76" spans="2:17" x14ac:dyDescent="0.3">
      <c r="B76" s="1" t="s">
        <v>249</v>
      </c>
      <c r="C76" s="11" t="s">
        <v>22</v>
      </c>
      <c r="D76" s="13">
        <v>319110</v>
      </c>
      <c r="E76" s="56"/>
      <c r="F76" s="13">
        <v>40</v>
      </c>
      <c r="G76" s="13">
        <v>13</v>
      </c>
      <c r="H76" s="13">
        <v>0</v>
      </c>
      <c r="I76" s="13">
        <v>13</v>
      </c>
      <c r="J76" s="56"/>
      <c r="K76" s="14">
        <v>2.5069725173137791</v>
      </c>
      <c r="L76" s="14">
        <v>0.81476606812697816</v>
      </c>
      <c r="M76" s="14">
        <v>0.81476606812697816</v>
      </c>
      <c r="O76" s="13">
        <v>7977.75</v>
      </c>
      <c r="P76" s="13">
        <v>24546.923076923078</v>
      </c>
      <c r="Q76" s="13">
        <v>24546.923076923078</v>
      </c>
    </row>
    <row r="77" spans="2:17" x14ac:dyDescent="0.3">
      <c r="B77" s="1" t="s">
        <v>192</v>
      </c>
      <c r="C77" s="11" t="s">
        <v>54</v>
      </c>
      <c r="D77" s="13">
        <v>376842</v>
      </c>
      <c r="E77" s="56"/>
      <c r="F77" s="13">
        <v>60</v>
      </c>
      <c r="G77" s="13">
        <v>15</v>
      </c>
      <c r="H77" s="13">
        <v>0</v>
      </c>
      <c r="I77" s="13">
        <v>15</v>
      </c>
      <c r="J77" s="56"/>
      <c r="K77" s="14">
        <v>3.1843584313850366</v>
      </c>
      <c r="L77" s="14">
        <v>0.79608960784625915</v>
      </c>
      <c r="M77" s="14">
        <v>0.79608960784625915</v>
      </c>
      <c r="O77" s="13">
        <v>6280.7</v>
      </c>
      <c r="P77" s="13">
        <v>25122.799999999999</v>
      </c>
      <c r="Q77" s="13">
        <v>25122.799999999999</v>
      </c>
    </row>
    <row r="78" spans="2:17" x14ac:dyDescent="0.3">
      <c r="B78" s="1" t="s">
        <v>255</v>
      </c>
      <c r="C78" s="11" t="s">
        <v>34</v>
      </c>
      <c r="D78" s="13">
        <v>256400</v>
      </c>
      <c r="E78" s="56"/>
      <c r="F78" s="13">
        <v>35</v>
      </c>
      <c r="G78" s="13">
        <v>10</v>
      </c>
      <c r="H78" s="13">
        <v>0</v>
      </c>
      <c r="I78" s="13">
        <v>10</v>
      </c>
      <c r="J78" s="56"/>
      <c r="K78" s="14">
        <v>2.7301092043681749</v>
      </c>
      <c r="L78" s="14">
        <v>0.78003120124804992</v>
      </c>
      <c r="M78" s="14">
        <v>0.78003120124804992</v>
      </c>
      <c r="O78" s="13">
        <v>7325.7142857142853</v>
      </c>
      <c r="P78" s="13">
        <v>25640</v>
      </c>
      <c r="Q78" s="13">
        <v>25640</v>
      </c>
    </row>
    <row r="79" spans="2:17" x14ac:dyDescent="0.3">
      <c r="B79" s="1" t="s">
        <v>263</v>
      </c>
      <c r="C79" s="11" t="s">
        <v>42</v>
      </c>
      <c r="D79" s="13">
        <v>520858</v>
      </c>
      <c r="E79" s="56"/>
      <c r="F79" s="13">
        <v>97</v>
      </c>
      <c r="G79" s="13">
        <v>19</v>
      </c>
      <c r="H79" s="13">
        <v>0</v>
      </c>
      <c r="I79" s="13">
        <v>19</v>
      </c>
      <c r="J79" s="56"/>
      <c r="K79" s="14">
        <v>3.7246236018262175</v>
      </c>
      <c r="L79" s="14">
        <v>0.72956544778039312</v>
      </c>
      <c r="M79" s="14">
        <v>0.72956544778039312</v>
      </c>
      <c r="O79" s="13">
        <v>5369.6701030927834</v>
      </c>
      <c r="P79" s="13">
        <v>27413.57894736842</v>
      </c>
      <c r="Q79" s="13">
        <v>27413.57894736842</v>
      </c>
    </row>
    <row r="80" spans="2:17" x14ac:dyDescent="0.3">
      <c r="B80" s="1" t="s">
        <v>180</v>
      </c>
      <c r="C80" s="11" t="s">
        <v>62</v>
      </c>
      <c r="D80" s="13">
        <v>329502</v>
      </c>
      <c r="E80" s="56"/>
      <c r="F80" s="13">
        <v>40.5</v>
      </c>
      <c r="G80" s="13">
        <v>10</v>
      </c>
      <c r="H80" s="13">
        <v>2</v>
      </c>
      <c r="I80" s="13">
        <v>12</v>
      </c>
      <c r="J80" s="56"/>
      <c r="K80" s="14">
        <v>2.4582551850975105</v>
      </c>
      <c r="L80" s="14">
        <v>0.60697658891296569</v>
      </c>
      <c r="M80" s="14">
        <v>0.72837190669555874</v>
      </c>
      <c r="O80" s="13">
        <v>8135.8518518518522</v>
      </c>
      <c r="P80" s="13">
        <v>32950.199999999997</v>
      </c>
      <c r="Q80" s="13">
        <v>27458.5</v>
      </c>
    </row>
    <row r="81" spans="2:17" x14ac:dyDescent="0.3">
      <c r="B81" s="1" t="s">
        <v>265</v>
      </c>
      <c r="C81" s="11" t="s">
        <v>26</v>
      </c>
      <c r="D81" s="13">
        <v>628978</v>
      </c>
      <c r="E81" s="56"/>
      <c r="F81" s="13">
        <v>86</v>
      </c>
      <c r="G81" s="13">
        <v>10</v>
      </c>
      <c r="H81" s="13">
        <v>12</v>
      </c>
      <c r="I81" s="13">
        <v>22</v>
      </c>
      <c r="J81" s="56"/>
      <c r="K81" s="14">
        <v>2.7345948506943007</v>
      </c>
      <c r="L81" s="14">
        <v>0.31797614542956992</v>
      </c>
      <c r="M81" s="14">
        <v>0.69954751994505382</v>
      </c>
      <c r="O81" s="13">
        <v>7313.6976744186049</v>
      </c>
      <c r="P81" s="13">
        <v>62897.8</v>
      </c>
      <c r="Q81" s="13">
        <v>28589.909090909092</v>
      </c>
    </row>
    <row r="82" spans="2:17" x14ac:dyDescent="0.3">
      <c r="B82" s="1" t="s">
        <v>207</v>
      </c>
      <c r="C82" s="11" t="s">
        <v>41</v>
      </c>
      <c r="D82" s="13">
        <v>316605</v>
      </c>
      <c r="E82" s="56"/>
      <c r="F82" s="13">
        <v>35</v>
      </c>
      <c r="G82" s="13">
        <v>8</v>
      </c>
      <c r="H82" s="13">
        <v>3</v>
      </c>
      <c r="I82" s="13">
        <v>11</v>
      </c>
      <c r="J82" s="56"/>
      <c r="K82" s="14">
        <v>2.210956870548475</v>
      </c>
      <c r="L82" s="14">
        <v>0.5053615704110801</v>
      </c>
      <c r="M82" s="14">
        <v>0.69487215931523505</v>
      </c>
      <c r="O82" s="13">
        <v>9045.8571428571431</v>
      </c>
      <c r="P82" s="13">
        <v>39575.625</v>
      </c>
      <c r="Q82" s="13">
        <v>28782.272727272728</v>
      </c>
    </row>
    <row r="83" spans="2:17" x14ac:dyDescent="0.3">
      <c r="B83" s="1" t="s">
        <v>390</v>
      </c>
      <c r="C83" s="11" t="s">
        <v>35</v>
      </c>
      <c r="D83" s="13">
        <v>305047</v>
      </c>
      <c r="E83" s="56"/>
      <c r="F83" s="13">
        <v>54</v>
      </c>
      <c r="G83" s="13">
        <v>6</v>
      </c>
      <c r="H83" s="13">
        <v>4</v>
      </c>
      <c r="I83" s="13">
        <v>10</v>
      </c>
      <c r="J83" s="56"/>
      <c r="K83" s="14">
        <v>3.5404380308608179</v>
      </c>
      <c r="L83" s="14">
        <v>0.39338200342897983</v>
      </c>
      <c r="M83" s="14">
        <v>0.65563667238163303</v>
      </c>
      <c r="O83" s="13">
        <v>5649.0185185185182</v>
      </c>
      <c r="P83" s="13">
        <v>50841.166666666664</v>
      </c>
      <c r="Q83" s="13">
        <v>30504.7</v>
      </c>
    </row>
    <row r="84" spans="2:17" x14ac:dyDescent="0.3">
      <c r="B84" s="1" t="s">
        <v>188</v>
      </c>
      <c r="C84" s="52" t="s">
        <v>56</v>
      </c>
      <c r="D84" s="13">
        <v>311817</v>
      </c>
      <c r="E84" s="56"/>
      <c r="F84" s="13">
        <v>37</v>
      </c>
      <c r="G84" s="13">
        <v>6</v>
      </c>
      <c r="H84" s="13">
        <v>4</v>
      </c>
      <c r="I84" s="13">
        <v>10</v>
      </c>
      <c r="J84" s="56"/>
      <c r="K84" s="14">
        <v>2.3731868371512781</v>
      </c>
      <c r="L84" s="14">
        <v>0.3848411087272342</v>
      </c>
      <c r="M84" s="14">
        <v>0.64140184787872379</v>
      </c>
      <c r="O84" s="13">
        <v>8427.4864864864867</v>
      </c>
      <c r="P84" s="13">
        <v>51969.5</v>
      </c>
      <c r="Q84" s="13">
        <v>31181.7</v>
      </c>
    </row>
    <row r="85" spans="2:17" x14ac:dyDescent="0.3">
      <c r="B85" s="1" t="s">
        <v>262</v>
      </c>
      <c r="C85" s="11" t="s">
        <v>63</v>
      </c>
      <c r="D85" s="13">
        <v>1599611</v>
      </c>
      <c r="E85" s="56"/>
      <c r="F85" s="13">
        <v>237</v>
      </c>
      <c r="G85" s="13">
        <v>48</v>
      </c>
      <c r="H85" s="13">
        <v>0</v>
      </c>
      <c r="I85" s="13">
        <v>48</v>
      </c>
      <c r="J85" s="56"/>
      <c r="K85" s="14">
        <v>2.9632204329677654</v>
      </c>
      <c r="L85" s="14">
        <v>0.60014591047448407</v>
      </c>
      <c r="M85" s="14">
        <v>0.60014591047448407</v>
      </c>
      <c r="O85" s="13">
        <v>6749.4135021097045</v>
      </c>
      <c r="P85" s="13">
        <v>33325.229166666664</v>
      </c>
      <c r="Q85" s="13">
        <v>33325.229166666664</v>
      </c>
    </row>
    <row r="86" spans="2:17" x14ac:dyDescent="0.3">
      <c r="B86" s="1" t="s">
        <v>396</v>
      </c>
      <c r="C86" s="11" t="s">
        <v>60</v>
      </c>
      <c r="D86" s="13">
        <v>711887</v>
      </c>
      <c r="E86" s="56"/>
      <c r="F86" s="13">
        <v>86</v>
      </c>
      <c r="G86" s="13">
        <v>3</v>
      </c>
      <c r="H86" s="13">
        <v>18</v>
      </c>
      <c r="I86" s="13">
        <v>21</v>
      </c>
      <c r="J86" s="56"/>
      <c r="K86" s="14">
        <v>2.4161137933407972</v>
      </c>
      <c r="L86" s="14">
        <v>8.4283039302585946E-2</v>
      </c>
      <c r="M86" s="14">
        <v>0.58998127511810161</v>
      </c>
      <c r="O86" s="13">
        <v>8277.7558139534885</v>
      </c>
      <c r="P86" s="13">
        <v>237295.66666666666</v>
      </c>
      <c r="Q86" s="13">
        <v>33899.380952380954</v>
      </c>
    </row>
    <row r="87" spans="2:17" x14ac:dyDescent="0.3">
      <c r="B87" s="1" t="s">
        <v>226</v>
      </c>
      <c r="C87" s="11" t="s">
        <v>18</v>
      </c>
      <c r="D87" s="13">
        <v>279384</v>
      </c>
      <c r="E87" s="56"/>
      <c r="F87" s="13">
        <v>21</v>
      </c>
      <c r="G87" s="13">
        <v>8</v>
      </c>
      <c r="H87" s="13">
        <v>0</v>
      </c>
      <c r="I87" s="13">
        <v>8</v>
      </c>
      <c r="J87" s="56"/>
      <c r="K87" s="14">
        <v>1.5033072760072159</v>
      </c>
      <c r="L87" s="14">
        <v>0.57268848609798695</v>
      </c>
      <c r="M87" s="14">
        <v>0.57268848609798695</v>
      </c>
      <c r="O87" s="13">
        <v>13304</v>
      </c>
      <c r="P87" s="13">
        <v>34923</v>
      </c>
      <c r="Q87" s="13">
        <v>34923</v>
      </c>
    </row>
    <row r="88" spans="2:17" x14ac:dyDescent="0.3">
      <c r="B88" s="1" t="s">
        <v>236</v>
      </c>
      <c r="C88" s="11" t="s">
        <v>398</v>
      </c>
      <c r="D88" s="13">
        <v>738084</v>
      </c>
      <c r="E88" s="56"/>
      <c r="F88" s="13">
        <v>90</v>
      </c>
      <c r="G88" s="13">
        <v>8</v>
      </c>
      <c r="H88" s="13">
        <v>11</v>
      </c>
      <c r="I88" s="13">
        <v>19</v>
      </c>
      <c r="J88" s="56"/>
      <c r="K88" s="14">
        <v>2.4387468093062576</v>
      </c>
      <c r="L88" s="14">
        <v>0.21677749416055625</v>
      </c>
      <c r="M88" s="14">
        <v>0.51484654863132107</v>
      </c>
      <c r="O88" s="13">
        <v>8200.9333333333325</v>
      </c>
      <c r="P88" s="13">
        <v>92260.5</v>
      </c>
      <c r="Q88" s="13">
        <v>38846.526315789473</v>
      </c>
    </row>
    <row r="89" spans="2:17" x14ac:dyDescent="0.3">
      <c r="B89" s="1" t="s">
        <v>225</v>
      </c>
      <c r="C89" s="11" t="s">
        <v>58</v>
      </c>
      <c r="D89" s="13">
        <v>287319</v>
      </c>
      <c r="E89" s="56"/>
      <c r="F89" s="13">
        <v>17</v>
      </c>
      <c r="G89" s="13">
        <v>5</v>
      </c>
      <c r="H89" s="13">
        <v>2</v>
      </c>
      <c r="I89" s="13">
        <v>7</v>
      </c>
      <c r="J89" s="56"/>
      <c r="K89" s="14">
        <v>1.1833536939777738</v>
      </c>
      <c r="L89" s="14">
        <v>0.34804520411110995</v>
      </c>
      <c r="M89" s="14">
        <v>0.48726328575555394</v>
      </c>
      <c r="O89" s="13">
        <v>16901.117647058825</v>
      </c>
      <c r="P89" s="13">
        <v>57463.8</v>
      </c>
      <c r="Q89" s="13">
        <v>41045.571428571428</v>
      </c>
    </row>
    <row r="90" spans="2:17" x14ac:dyDescent="0.3">
      <c r="B90" s="1" t="s">
        <v>245</v>
      </c>
      <c r="C90" s="11" t="s">
        <v>51</v>
      </c>
      <c r="D90" s="13">
        <v>456742</v>
      </c>
      <c r="E90" s="56"/>
      <c r="F90" s="13">
        <v>48</v>
      </c>
      <c r="G90" s="13">
        <v>7</v>
      </c>
      <c r="H90" s="13">
        <v>4</v>
      </c>
      <c r="I90" s="13">
        <v>11</v>
      </c>
      <c r="J90" s="56"/>
      <c r="K90" s="14">
        <v>2.1018430536276496</v>
      </c>
      <c r="L90" s="14">
        <v>0.30651877865403221</v>
      </c>
      <c r="M90" s="14">
        <v>0.48167236645633638</v>
      </c>
      <c r="O90" s="13">
        <v>9515.4583333333339</v>
      </c>
      <c r="P90" s="13">
        <v>65248.857142857145</v>
      </c>
      <c r="Q90" s="13">
        <v>41522</v>
      </c>
    </row>
    <row r="91" spans="2:17" x14ac:dyDescent="0.3">
      <c r="B91" s="1" t="s">
        <v>158</v>
      </c>
      <c r="C91" s="11" t="s">
        <v>37</v>
      </c>
      <c r="D91" s="13">
        <v>2283151</v>
      </c>
      <c r="E91" s="56"/>
      <c r="F91" s="13">
        <v>238</v>
      </c>
      <c r="G91" s="13">
        <v>15</v>
      </c>
      <c r="H91" s="13">
        <v>37</v>
      </c>
      <c r="I91" s="13">
        <v>52</v>
      </c>
      <c r="J91" s="56"/>
      <c r="K91" s="14">
        <v>2.0848380155320432</v>
      </c>
      <c r="L91" s="14">
        <v>0.13139735392008675</v>
      </c>
      <c r="M91" s="14">
        <v>0.4555108269229674</v>
      </c>
      <c r="O91" s="13">
        <v>9593.0714285714294</v>
      </c>
      <c r="P91" s="13">
        <v>152210.06666666668</v>
      </c>
      <c r="Q91" s="13">
        <v>43906.75</v>
      </c>
    </row>
    <row r="92" spans="2:17" x14ac:dyDescent="0.3">
      <c r="B92" s="1" t="s">
        <v>237</v>
      </c>
      <c r="C92" s="11" t="s">
        <v>67</v>
      </c>
      <c r="D92" s="13">
        <v>661572</v>
      </c>
      <c r="E92" s="56"/>
      <c r="F92" s="13">
        <v>87.5</v>
      </c>
      <c r="G92" s="13">
        <v>8</v>
      </c>
      <c r="H92" s="13">
        <v>5</v>
      </c>
      <c r="I92" s="13">
        <v>13</v>
      </c>
      <c r="J92" s="56"/>
      <c r="K92" s="14">
        <v>2.6452147309741041</v>
      </c>
      <c r="L92" s="14">
        <v>0.24184820397477522</v>
      </c>
      <c r="M92" s="14">
        <v>0.39300333145900973</v>
      </c>
      <c r="O92" s="13">
        <v>7560.8228571428572</v>
      </c>
      <c r="P92" s="13">
        <v>82696.5</v>
      </c>
      <c r="Q92" s="13">
        <v>50890.153846153844</v>
      </c>
    </row>
    <row r="93" spans="2:17" x14ac:dyDescent="0.3">
      <c r="B93" s="1" t="s">
        <v>229</v>
      </c>
      <c r="C93" s="11" t="s">
        <v>20</v>
      </c>
      <c r="D93" s="13">
        <v>365993</v>
      </c>
      <c r="E93" s="56"/>
      <c r="F93" s="13">
        <v>57.5</v>
      </c>
      <c r="G93" s="13">
        <v>0</v>
      </c>
      <c r="H93" s="13">
        <v>7</v>
      </c>
      <c r="I93" s="13">
        <v>7</v>
      </c>
      <c r="J93" s="56"/>
      <c r="K93" s="14">
        <v>3.1421365982409499</v>
      </c>
      <c r="L93" s="14">
        <v>0</v>
      </c>
      <c r="M93" s="14">
        <v>0.3825209771771591</v>
      </c>
      <c r="O93" s="13">
        <v>6365.0956521739126</v>
      </c>
      <c r="P93" s="13" t="s">
        <v>412</v>
      </c>
      <c r="Q93" s="13">
        <v>52284.714285714283</v>
      </c>
    </row>
    <row r="94" spans="2:17" x14ac:dyDescent="0.3">
      <c r="B94" s="1" t="s">
        <v>185</v>
      </c>
      <c r="C94" s="11" t="s">
        <v>43</v>
      </c>
      <c r="D94" s="13">
        <v>259958</v>
      </c>
      <c r="E94" s="56"/>
      <c r="F94" s="13">
        <v>25</v>
      </c>
      <c r="G94" s="13">
        <v>4</v>
      </c>
      <c r="H94" s="13">
        <v>0</v>
      </c>
      <c r="I94" s="13">
        <v>4</v>
      </c>
      <c r="J94" s="56"/>
      <c r="K94" s="14">
        <v>1.9233876241546712</v>
      </c>
      <c r="L94" s="14">
        <v>0.30774201986474742</v>
      </c>
      <c r="M94" s="14">
        <v>0.30774201986474742</v>
      </c>
      <c r="O94" s="13">
        <v>10398.32</v>
      </c>
      <c r="P94" s="13">
        <v>64989.5</v>
      </c>
      <c r="Q94" s="13">
        <v>64989.5</v>
      </c>
    </row>
    <row r="95" spans="2:17" x14ac:dyDescent="0.3">
      <c r="B95" s="1" t="s">
        <v>191</v>
      </c>
      <c r="C95" s="11" t="s">
        <v>73</v>
      </c>
      <c r="D95" s="13">
        <v>1389772</v>
      </c>
      <c r="E95" s="56"/>
      <c r="F95" s="13">
        <v>136</v>
      </c>
      <c r="G95" s="13">
        <v>8</v>
      </c>
      <c r="H95" s="13">
        <v>13</v>
      </c>
      <c r="I95" s="13">
        <v>21</v>
      </c>
      <c r="J95" s="56"/>
      <c r="K95" s="14">
        <v>1.9571555622073262</v>
      </c>
      <c r="L95" s="14">
        <v>0.11512679777690153</v>
      </c>
      <c r="M95" s="14">
        <v>0.30220784416436652</v>
      </c>
      <c r="O95" s="13">
        <v>10218.911764705883</v>
      </c>
      <c r="P95" s="13">
        <v>173721.5</v>
      </c>
      <c r="Q95" s="13">
        <v>66179.619047619053</v>
      </c>
    </row>
    <row r="96" spans="2:17" x14ac:dyDescent="0.3">
      <c r="B96" s="1" t="s">
        <v>227</v>
      </c>
      <c r="C96" s="11" t="s">
        <v>59</v>
      </c>
      <c r="D96" s="13">
        <v>440352</v>
      </c>
      <c r="E96" s="56"/>
      <c r="F96" s="13">
        <v>40</v>
      </c>
      <c r="G96" s="13">
        <v>4</v>
      </c>
      <c r="H96" s="13">
        <v>2</v>
      </c>
      <c r="I96" s="13">
        <v>6</v>
      </c>
      <c r="J96" s="56"/>
      <c r="K96" s="14">
        <v>1.8167284354334714</v>
      </c>
      <c r="L96" s="14">
        <v>0.18167284354334712</v>
      </c>
      <c r="M96" s="14">
        <v>0.27250926531502068</v>
      </c>
      <c r="O96" s="13">
        <v>11008.8</v>
      </c>
      <c r="P96" s="13">
        <v>110088</v>
      </c>
      <c r="Q96" s="13">
        <v>73392</v>
      </c>
    </row>
    <row r="97" spans="2:17" x14ac:dyDescent="0.3">
      <c r="B97" s="1" t="s">
        <v>208</v>
      </c>
      <c r="C97" s="11" t="s">
        <v>39</v>
      </c>
      <c r="D97" s="13">
        <v>258916</v>
      </c>
      <c r="E97" s="56"/>
      <c r="F97" s="13">
        <v>12</v>
      </c>
      <c r="G97" s="13">
        <v>3</v>
      </c>
      <c r="H97" s="13">
        <v>0</v>
      </c>
      <c r="I97" s="13">
        <v>3</v>
      </c>
      <c r="J97" s="56"/>
      <c r="K97" s="14">
        <v>0.92694155633487307</v>
      </c>
      <c r="L97" s="14">
        <v>0.23173538908371827</v>
      </c>
      <c r="M97" s="14">
        <v>0.23173538908371827</v>
      </c>
      <c r="O97" s="13">
        <v>21576.333333333332</v>
      </c>
      <c r="P97" s="13">
        <v>86305.333333333328</v>
      </c>
      <c r="Q97" s="13">
        <v>86305.333333333328</v>
      </c>
    </row>
    <row r="98" spans="2:17" x14ac:dyDescent="0.3">
      <c r="B98" s="1" t="s">
        <v>182</v>
      </c>
      <c r="C98" s="11" t="s">
        <v>46</v>
      </c>
      <c r="D98" s="13">
        <v>3828383</v>
      </c>
      <c r="E98" s="56"/>
      <c r="F98" s="13">
        <v>366</v>
      </c>
      <c r="G98" s="13">
        <v>34</v>
      </c>
      <c r="H98" s="13">
        <v>9</v>
      </c>
      <c r="I98" s="13">
        <v>43</v>
      </c>
      <c r="J98" s="56"/>
      <c r="K98" s="14">
        <v>1.9120344019916502</v>
      </c>
      <c r="L98" s="14">
        <v>0.17762068215222981</v>
      </c>
      <c r="M98" s="14">
        <v>0.22463792154546708</v>
      </c>
      <c r="O98" s="13">
        <v>10460.062841530054</v>
      </c>
      <c r="P98" s="13">
        <v>112599.5</v>
      </c>
      <c r="Q98" s="13">
        <v>89032.162790697679</v>
      </c>
    </row>
    <row r="99" spans="2:17" x14ac:dyDescent="0.3">
      <c r="B99" s="1" t="s">
        <v>183</v>
      </c>
      <c r="C99" s="11" t="s">
        <v>31</v>
      </c>
      <c r="D99" s="13">
        <v>552507</v>
      </c>
      <c r="E99" s="56"/>
      <c r="F99" s="13">
        <v>26.5</v>
      </c>
      <c r="G99" s="13">
        <v>0</v>
      </c>
      <c r="H99" s="13">
        <v>5</v>
      </c>
      <c r="I99" s="13">
        <v>5</v>
      </c>
      <c r="J99" s="56"/>
      <c r="K99" s="14">
        <v>0.95926386453022305</v>
      </c>
      <c r="L99" s="14">
        <v>0</v>
      </c>
      <c r="M99" s="14">
        <v>0.18099318198683456</v>
      </c>
      <c r="O99" s="13">
        <v>20849.32075471698</v>
      </c>
      <c r="P99" s="13" t="s">
        <v>412</v>
      </c>
      <c r="Q99" s="13">
        <v>110501.4</v>
      </c>
    </row>
    <row r="100" spans="2:17" x14ac:dyDescent="0.3">
      <c r="B100" s="1" t="s">
        <v>205</v>
      </c>
      <c r="C100" s="11" t="s">
        <v>32</v>
      </c>
      <c r="D100" s="13">
        <v>250701</v>
      </c>
      <c r="E100" s="56"/>
      <c r="F100" s="13">
        <v>27</v>
      </c>
      <c r="G100" s="13">
        <v>2</v>
      </c>
      <c r="H100" s="13">
        <v>0</v>
      </c>
      <c r="I100" s="13">
        <v>2</v>
      </c>
      <c r="J100" s="56"/>
      <c r="K100" s="14">
        <v>2.1539602953318893</v>
      </c>
      <c r="L100" s="14">
        <v>0.15955261446902883</v>
      </c>
      <c r="M100" s="14">
        <v>0.15955261446902883</v>
      </c>
      <c r="O100" s="13">
        <v>9285.2222222222226</v>
      </c>
      <c r="P100" s="13">
        <v>125350.5</v>
      </c>
      <c r="Q100" s="13">
        <v>125350.5</v>
      </c>
    </row>
    <row r="101" spans="2:17" x14ac:dyDescent="0.3">
      <c r="B101" s="1" t="s">
        <v>190</v>
      </c>
      <c r="C101" s="11" t="s">
        <v>55</v>
      </c>
      <c r="D101" s="13">
        <v>8562125</v>
      </c>
      <c r="E101" s="56"/>
      <c r="F101" s="13">
        <v>671</v>
      </c>
      <c r="G101" s="13">
        <v>37</v>
      </c>
      <c r="H101" s="13">
        <v>0</v>
      </c>
      <c r="I101" s="13">
        <v>37</v>
      </c>
      <c r="J101" s="56"/>
      <c r="K101" s="14">
        <v>1.5673679139232375</v>
      </c>
      <c r="L101" s="14">
        <v>8.6427142794574946E-2</v>
      </c>
      <c r="M101" s="14">
        <v>8.6427142794574946E-2</v>
      </c>
      <c r="O101" s="13">
        <v>12760.245901639344</v>
      </c>
      <c r="P101" s="13">
        <v>231408.78378378379</v>
      </c>
      <c r="Q101" s="13">
        <v>231408.78378378379</v>
      </c>
    </row>
    <row r="102" spans="2:17" x14ac:dyDescent="0.3">
      <c r="B102" s="1" t="s">
        <v>209</v>
      </c>
      <c r="C102" s="11" t="s">
        <v>14</v>
      </c>
      <c r="D102" s="13">
        <v>281080</v>
      </c>
      <c r="E102" s="56"/>
      <c r="F102" s="13">
        <v>48</v>
      </c>
      <c r="G102" s="13">
        <v>0</v>
      </c>
      <c r="H102" s="13">
        <v>0</v>
      </c>
      <c r="I102" s="13">
        <v>0</v>
      </c>
      <c r="J102" s="56"/>
      <c r="K102" s="14">
        <v>3.415397751529814</v>
      </c>
      <c r="L102" s="14">
        <v>0</v>
      </c>
      <c r="M102" s="14">
        <v>0</v>
      </c>
      <c r="O102" s="13">
        <v>5855.833333333333</v>
      </c>
      <c r="P102" s="13" t="s">
        <v>412</v>
      </c>
      <c r="Q102" s="13" t="s">
        <v>412</v>
      </c>
    </row>
    <row r="103" spans="2:17" x14ac:dyDescent="0.3">
      <c r="B103" s="1" t="s">
        <v>200</v>
      </c>
      <c r="C103" s="11" t="s">
        <v>49</v>
      </c>
      <c r="D103" s="13">
        <v>625463</v>
      </c>
      <c r="E103" s="56"/>
      <c r="F103" s="13">
        <v>80</v>
      </c>
      <c r="G103" s="13">
        <v>0</v>
      </c>
      <c r="H103" s="13">
        <v>0</v>
      </c>
      <c r="I103" s="13">
        <v>0</v>
      </c>
      <c r="J103" s="148"/>
      <c r="K103" s="14">
        <v>2.5581049558487075</v>
      </c>
      <c r="L103" s="14">
        <v>0</v>
      </c>
      <c r="M103" s="14">
        <v>0</v>
      </c>
      <c r="O103" s="13">
        <v>7818.2875000000004</v>
      </c>
      <c r="P103" s="13" t="s">
        <v>412</v>
      </c>
      <c r="Q103" s="13" t="s">
        <v>412</v>
      </c>
    </row>
    <row r="104" spans="2:17" ht="14.4" thickBot="1" x14ac:dyDescent="0.35"/>
    <row r="105" spans="2:17" x14ac:dyDescent="0.3">
      <c r="C105" s="61" t="s">
        <v>121</v>
      </c>
      <c r="D105" s="62"/>
      <c r="E105" s="92"/>
      <c r="F105" s="73">
        <v>2</v>
      </c>
      <c r="G105" s="73">
        <v>2</v>
      </c>
      <c r="H105" s="73">
        <v>2</v>
      </c>
      <c r="I105" s="73">
        <v>2</v>
      </c>
      <c r="J105" s="73"/>
      <c r="K105" s="65">
        <v>0.17157367373550203</v>
      </c>
      <c r="L105" s="65">
        <v>4.0258054126953768E-2</v>
      </c>
      <c r="M105" s="65">
        <v>8.6427142794574946E-2</v>
      </c>
      <c r="N105" s="74"/>
      <c r="O105" s="73">
        <v>1717.0514705882354</v>
      </c>
      <c r="P105" s="73">
        <v>5580.6808510638302</v>
      </c>
      <c r="Q105" s="73">
        <v>2718.264957264957</v>
      </c>
    </row>
    <row r="106" spans="2:17" x14ac:dyDescent="0.3">
      <c r="C106" s="20" t="s">
        <v>122</v>
      </c>
      <c r="D106" s="21"/>
      <c r="E106" s="92"/>
      <c r="F106" s="13">
        <v>59</v>
      </c>
      <c r="G106" s="13">
        <v>14</v>
      </c>
      <c r="H106" s="13">
        <v>8</v>
      </c>
      <c r="I106" s="13">
        <v>26</v>
      </c>
      <c r="J106" s="13"/>
      <c r="K106" s="14">
        <v>2.5581049558487075</v>
      </c>
      <c r="L106" s="14">
        <v>0.59429813390385955</v>
      </c>
      <c r="M106" s="14">
        <v>1.1473545426181826</v>
      </c>
      <c r="N106" s="74"/>
      <c r="O106" s="13">
        <v>7818.2875000000004</v>
      </c>
      <c r="P106" s="13">
        <v>28991.542857142857</v>
      </c>
      <c r="Q106" s="13">
        <v>16744.67391304348</v>
      </c>
    </row>
    <row r="107" spans="2:17" ht="14.4" thickBot="1" x14ac:dyDescent="0.35">
      <c r="C107" s="63" t="s">
        <v>123</v>
      </c>
      <c r="D107" s="64"/>
      <c r="E107" s="92"/>
      <c r="F107" s="107">
        <v>671</v>
      </c>
      <c r="G107" s="107">
        <v>79</v>
      </c>
      <c r="H107" s="107">
        <v>183</v>
      </c>
      <c r="I107" s="107">
        <v>234</v>
      </c>
      <c r="J107" s="107"/>
      <c r="K107" s="66">
        <v>11.647874477023283</v>
      </c>
      <c r="L107" s="66">
        <v>3.5837921095572871</v>
      </c>
      <c r="M107" s="66">
        <v>7.3576344890688814</v>
      </c>
      <c r="N107" s="74"/>
      <c r="O107" s="107">
        <v>116568</v>
      </c>
      <c r="P107" s="107">
        <v>496795</v>
      </c>
      <c r="Q107" s="107">
        <v>231408.78378378379</v>
      </c>
    </row>
    <row r="109" spans="2:17" x14ac:dyDescent="0.3">
      <c r="B109" s="1" t="s">
        <v>261</v>
      </c>
      <c r="C109" s="111" t="s">
        <v>25</v>
      </c>
      <c r="D109" s="112">
        <v>218946</v>
      </c>
      <c r="E109" s="56"/>
      <c r="F109" s="13">
        <v>18</v>
      </c>
      <c r="G109" s="13">
        <v>7</v>
      </c>
      <c r="H109" s="13">
        <v>36</v>
      </c>
      <c r="I109" s="13">
        <v>43</v>
      </c>
      <c r="J109" s="13"/>
      <c r="K109" s="14">
        <v>1.6442410457373051</v>
      </c>
      <c r="L109" s="14">
        <v>0.63942707334228532</v>
      </c>
      <c r="M109" s="14">
        <v>3.9279091648168953</v>
      </c>
      <c r="O109" s="13">
        <v>12163.666666666666</v>
      </c>
      <c r="P109" s="13">
        <v>31278</v>
      </c>
      <c r="Q109" s="13">
        <v>5091.7674418604647</v>
      </c>
    </row>
    <row r="110" spans="2:17" x14ac:dyDescent="0.3">
      <c r="C110" s="59"/>
      <c r="D110" s="56"/>
      <c r="E110" s="56"/>
      <c r="F110" s="56"/>
      <c r="G110" s="56"/>
      <c r="H110" s="56"/>
      <c r="I110" s="56"/>
      <c r="J110" s="56"/>
      <c r="K110" s="74"/>
      <c r="L110" s="74"/>
      <c r="M110" s="74"/>
      <c r="O110" s="56"/>
      <c r="P110" s="56"/>
      <c r="Q110" s="56"/>
    </row>
    <row r="111" spans="2:17" x14ac:dyDescent="0.3">
      <c r="C111" s="2" t="s">
        <v>314</v>
      </c>
    </row>
    <row r="112" spans="2:17" x14ac:dyDescent="0.3">
      <c r="C112" s="1" t="s">
        <v>315</v>
      </c>
    </row>
    <row r="113" spans="3:4" x14ac:dyDescent="0.3">
      <c r="C113" s="1" t="s">
        <v>316</v>
      </c>
    </row>
    <row r="115" spans="3:4" x14ac:dyDescent="0.3">
      <c r="C115" s="2" t="s">
        <v>317</v>
      </c>
    </row>
    <row r="116" spans="3:4" x14ac:dyDescent="0.3">
      <c r="C116" s="6" t="s">
        <v>103</v>
      </c>
      <c r="D116" s="7" t="s">
        <v>385</v>
      </c>
    </row>
    <row r="117" spans="3:4" x14ac:dyDescent="0.3">
      <c r="C117" s="6" t="s">
        <v>108</v>
      </c>
      <c r="D117" s="7" t="s">
        <v>384</v>
      </c>
    </row>
    <row r="118" spans="3:4" x14ac:dyDescent="0.3">
      <c r="C118" s="6" t="s">
        <v>382</v>
      </c>
      <c r="D118" s="7" t="s">
        <v>383</v>
      </c>
    </row>
  </sheetData>
  <autoFilter ref="B4:T103" xr:uid="{00000000-0009-0000-0000-000004000000}">
    <sortState xmlns:xlrd2="http://schemas.microsoft.com/office/spreadsheetml/2017/richdata2" ref="B5:Q103">
      <sortCondition descending="1" ref="M4:M103"/>
    </sortState>
  </autoFilter>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13"/>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109375" style="7" customWidth="1"/>
    <col min="6" max="6" width="16.109375" style="106" customWidth="1"/>
    <col min="7" max="7" width="1.109375" style="106" customWidth="1"/>
    <col min="8" max="8" width="18" style="1" customWidth="1"/>
    <col min="9" max="9" width="1.109375" style="1" customWidth="1"/>
    <col min="10" max="10" width="10.109375" style="1" bestFit="1" customWidth="1"/>
    <col min="11" max="16384" width="8.88671875" style="1"/>
  </cols>
  <sheetData>
    <row r="1" spans="2:10" s="2" customFormat="1" ht="15.6" x14ac:dyDescent="0.3">
      <c r="C1" s="45" t="s">
        <v>386</v>
      </c>
      <c r="D1" s="7"/>
      <c r="E1" s="7"/>
      <c r="F1" s="106"/>
      <c r="G1" s="106"/>
    </row>
    <row r="2" spans="2:10" s="2" customFormat="1" x14ac:dyDescent="0.3">
      <c r="D2" s="7"/>
      <c r="E2" s="7"/>
      <c r="F2" s="106"/>
      <c r="G2" s="106"/>
    </row>
    <row r="3" spans="2:10" s="2" customFormat="1" ht="27.6" x14ac:dyDescent="0.3">
      <c r="C3" s="9" t="s">
        <v>0</v>
      </c>
      <c r="D3" s="12" t="s">
        <v>1</v>
      </c>
      <c r="E3" s="79"/>
      <c r="F3" s="26" t="s">
        <v>136</v>
      </c>
      <c r="G3" s="60" t="s">
        <v>144</v>
      </c>
      <c r="H3" s="44" t="s">
        <v>145</v>
      </c>
      <c r="I3" s="80"/>
      <c r="J3" s="44" t="s">
        <v>266</v>
      </c>
    </row>
    <row r="4" spans="2:10" s="2" customFormat="1" x14ac:dyDescent="0.3">
      <c r="D4" s="79"/>
      <c r="E4" s="79"/>
      <c r="F4" s="60"/>
      <c r="G4" s="60"/>
      <c r="H4" s="80"/>
      <c r="I4" s="80"/>
    </row>
    <row r="5" spans="2:10" x14ac:dyDescent="0.3">
      <c r="B5" s="1" t="s">
        <v>255</v>
      </c>
      <c r="C5" s="11" t="s">
        <v>34</v>
      </c>
      <c r="D5" s="13">
        <v>256400</v>
      </c>
      <c r="E5" s="56"/>
      <c r="F5" s="13">
        <v>41</v>
      </c>
      <c r="G5" s="56"/>
      <c r="H5" s="14">
        <v>3.1981279251170047</v>
      </c>
      <c r="I5" s="74"/>
      <c r="J5" s="13">
        <v>6253.6585365853662</v>
      </c>
    </row>
    <row r="6" spans="2:10" x14ac:dyDescent="0.3">
      <c r="B6" s="1" t="s">
        <v>257</v>
      </c>
      <c r="C6" s="59" t="s">
        <v>77</v>
      </c>
      <c r="D6" s="13">
        <v>249792</v>
      </c>
      <c r="E6" s="56"/>
      <c r="F6" s="13">
        <v>36</v>
      </c>
      <c r="G6" s="56"/>
      <c r="H6" s="14">
        <v>2.8823981552651805</v>
      </c>
      <c r="I6" s="74"/>
      <c r="J6" s="13">
        <v>6938.666666666667</v>
      </c>
    </row>
    <row r="7" spans="2:10" x14ac:dyDescent="0.3">
      <c r="B7" s="1" t="s">
        <v>230</v>
      </c>
      <c r="C7" s="11" t="s">
        <v>47</v>
      </c>
      <c r="D7" s="13">
        <v>268395</v>
      </c>
      <c r="E7" s="56"/>
      <c r="F7" s="13">
        <v>33</v>
      </c>
      <c r="G7" s="56"/>
      <c r="H7" s="14">
        <v>2.4590622030961833</v>
      </c>
      <c r="I7" s="74"/>
      <c r="J7" s="13">
        <v>8133.181818181818</v>
      </c>
    </row>
    <row r="8" spans="2:10" x14ac:dyDescent="0.3">
      <c r="B8" s="1" t="s">
        <v>251</v>
      </c>
      <c r="C8" s="11" t="s">
        <v>45</v>
      </c>
      <c r="D8" s="13">
        <v>451999</v>
      </c>
      <c r="E8" s="56"/>
      <c r="F8" s="13">
        <v>54</v>
      </c>
      <c r="G8" s="56"/>
      <c r="H8" s="14">
        <v>2.3893858172252593</v>
      </c>
      <c r="I8" s="74"/>
      <c r="J8" s="13">
        <v>8370.3518518518522</v>
      </c>
    </row>
    <row r="9" spans="2:10" x14ac:dyDescent="0.3">
      <c r="B9" s="1" t="s">
        <v>401</v>
      </c>
      <c r="C9" s="11" t="s">
        <v>71</v>
      </c>
      <c r="D9" s="13">
        <v>539120</v>
      </c>
      <c r="E9" s="56"/>
      <c r="F9" s="13">
        <v>61</v>
      </c>
      <c r="G9" s="56"/>
      <c r="H9" s="14">
        <v>2.2629470247811247</v>
      </c>
      <c r="I9" s="74"/>
      <c r="J9" s="13">
        <v>8838.0327868852455</v>
      </c>
    </row>
    <row r="10" spans="2:10" x14ac:dyDescent="0.3">
      <c r="B10" s="1" t="s">
        <v>195</v>
      </c>
      <c r="C10" s="11" t="s">
        <v>10</v>
      </c>
      <c r="D10" s="13">
        <v>416018</v>
      </c>
      <c r="E10" s="56"/>
      <c r="F10" s="13">
        <v>47</v>
      </c>
      <c r="G10" s="56"/>
      <c r="H10" s="14">
        <v>2.2595176170261864</v>
      </c>
      <c r="I10" s="74"/>
      <c r="J10" s="13">
        <v>8851.4468085106382</v>
      </c>
    </row>
    <row r="11" spans="2:10" x14ac:dyDescent="0.3">
      <c r="B11" s="1" t="s">
        <v>231</v>
      </c>
      <c r="C11" s="11" t="s">
        <v>48</v>
      </c>
      <c r="D11" s="13">
        <v>285687</v>
      </c>
      <c r="E11" s="56"/>
      <c r="F11" s="13">
        <v>28</v>
      </c>
      <c r="G11" s="56"/>
      <c r="H11" s="14">
        <v>1.9601871978773973</v>
      </c>
      <c r="I11" s="74"/>
      <c r="J11" s="13">
        <v>10203.107142857143</v>
      </c>
    </row>
    <row r="12" spans="2:10" x14ac:dyDescent="0.3">
      <c r="B12" s="1" t="s">
        <v>259</v>
      </c>
      <c r="C12" s="11" t="s">
        <v>36</v>
      </c>
      <c r="D12" s="13">
        <v>343201</v>
      </c>
      <c r="E12" s="56"/>
      <c r="F12" s="13">
        <v>31</v>
      </c>
      <c r="G12" s="56"/>
      <c r="H12" s="14">
        <v>1.8065215427693975</v>
      </c>
      <c r="I12" s="74"/>
      <c r="J12" s="13">
        <v>11071</v>
      </c>
    </row>
    <row r="13" spans="2:10" x14ac:dyDescent="0.3">
      <c r="B13" s="1" t="s">
        <v>250</v>
      </c>
      <c r="C13" s="11" t="s">
        <v>89</v>
      </c>
      <c r="D13" s="13">
        <v>401188</v>
      </c>
      <c r="E13" s="56"/>
      <c r="F13" s="13">
        <v>35</v>
      </c>
      <c r="G13" s="56"/>
      <c r="H13" s="14">
        <v>1.7448178908641336</v>
      </c>
      <c r="I13" s="74"/>
      <c r="J13" s="13">
        <v>11462.514285714286</v>
      </c>
    </row>
    <row r="14" spans="2:10" x14ac:dyDescent="0.3">
      <c r="B14" s="1" t="s">
        <v>220</v>
      </c>
      <c r="C14" s="11" t="s">
        <v>38</v>
      </c>
      <c r="D14" s="13">
        <v>323398</v>
      </c>
      <c r="E14" s="56"/>
      <c r="F14" s="13">
        <v>25</v>
      </c>
      <c r="G14" s="56"/>
      <c r="H14" s="14">
        <v>1.5460825360701056</v>
      </c>
      <c r="I14" s="74"/>
      <c r="J14" s="13">
        <v>12935.92</v>
      </c>
    </row>
    <row r="15" spans="2:10" x14ac:dyDescent="0.3">
      <c r="B15" s="1" t="s">
        <v>216</v>
      </c>
      <c r="C15" s="11" t="s">
        <v>50</v>
      </c>
      <c r="D15" s="13">
        <v>521572</v>
      </c>
      <c r="E15" s="56"/>
      <c r="F15" s="13">
        <v>38</v>
      </c>
      <c r="G15" s="56"/>
      <c r="H15" s="14">
        <v>1.4571334350770362</v>
      </c>
      <c r="I15" s="74"/>
      <c r="J15" s="13">
        <v>13725.578947368422</v>
      </c>
    </row>
    <row r="16" spans="2:10" x14ac:dyDescent="0.3">
      <c r="B16" s="1" t="s">
        <v>256</v>
      </c>
      <c r="C16" s="11" t="s">
        <v>64</v>
      </c>
      <c r="D16" s="13">
        <v>1666983</v>
      </c>
      <c r="E16" s="56"/>
      <c r="F16" s="13">
        <v>119</v>
      </c>
      <c r="G16" s="56"/>
      <c r="H16" s="14">
        <v>1.4277290170325674</v>
      </c>
      <c r="I16" s="74"/>
      <c r="J16" s="13">
        <v>14008.26050420168</v>
      </c>
    </row>
    <row r="17" spans="2:10" x14ac:dyDescent="0.3">
      <c r="B17" s="1" t="s">
        <v>219</v>
      </c>
      <c r="C17" s="11" t="s">
        <v>53</v>
      </c>
      <c r="D17" s="13">
        <v>432828</v>
      </c>
      <c r="E17" s="56"/>
      <c r="F17" s="13">
        <v>30</v>
      </c>
      <c r="G17" s="56"/>
      <c r="H17" s="14">
        <v>1.3862319443289253</v>
      </c>
      <c r="I17" s="74"/>
      <c r="J17" s="13">
        <v>14427.6</v>
      </c>
    </row>
    <row r="18" spans="2:10" x14ac:dyDescent="0.3">
      <c r="B18" s="1" t="s">
        <v>258</v>
      </c>
      <c r="C18" s="11" t="s">
        <v>81</v>
      </c>
      <c r="D18" s="13">
        <v>262292</v>
      </c>
      <c r="E18" s="56"/>
      <c r="F18" s="13">
        <v>18</v>
      </c>
      <c r="G18" s="56"/>
      <c r="H18" s="14">
        <v>1.3725161270644928</v>
      </c>
      <c r="I18" s="74"/>
      <c r="J18" s="13">
        <v>14571.777777777777</v>
      </c>
    </row>
    <row r="19" spans="2:10" x14ac:dyDescent="0.3">
      <c r="B19" s="1" t="s">
        <v>202</v>
      </c>
      <c r="C19" s="11" t="s">
        <v>52</v>
      </c>
      <c r="D19" s="13">
        <v>566328</v>
      </c>
      <c r="E19" s="56"/>
      <c r="F19" s="13">
        <v>32</v>
      </c>
      <c r="G19" s="56"/>
      <c r="H19" s="14">
        <v>1.1300871579720586</v>
      </c>
      <c r="I19" s="74"/>
      <c r="J19" s="13">
        <v>17697.75</v>
      </c>
    </row>
    <row r="20" spans="2:10" x14ac:dyDescent="0.3">
      <c r="B20" s="1" t="s">
        <v>225</v>
      </c>
      <c r="C20" s="11" t="s">
        <v>58</v>
      </c>
      <c r="D20" s="13">
        <v>287319</v>
      </c>
      <c r="E20" s="56"/>
      <c r="F20" s="13">
        <v>16</v>
      </c>
      <c r="G20" s="56"/>
      <c r="H20" s="14">
        <v>1.1137446531555517</v>
      </c>
      <c r="I20" s="74"/>
      <c r="J20" s="13">
        <v>17957.4375</v>
      </c>
    </row>
    <row r="21" spans="2:10" x14ac:dyDescent="0.3">
      <c r="B21" s="1" t="s">
        <v>248</v>
      </c>
      <c r="C21" s="11" t="s">
        <v>21</v>
      </c>
      <c r="D21" s="13">
        <v>502097</v>
      </c>
      <c r="E21" s="56"/>
      <c r="F21" s="13">
        <v>27</v>
      </c>
      <c r="G21" s="56"/>
      <c r="H21" s="14">
        <v>1.0754893974670232</v>
      </c>
      <c r="I21" s="74"/>
      <c r="J21" s="13">
        <v>18596.185185185186</v>
      </c>
    </row>
    <row r="22" spans="2:10" x14ac:dyDescent="0.3">
      <c r="B22" s="1" t="s">
        <v>201</v>
      </c>
      <c r="C22" s="11" t="s">
        <v>33</v>
      </c>
      <c r="D22" s="13">
        <v>289260</v>
      </c>
      <c r="E22" s="56"/>
      <c r="F22" s="13">
        <v>15</v>
      </c>
      <c r="G22" s="56"/>
      <c r="H22" s="14">
        <v>1.0371292263015972</v>
      </c>
      <c r="I22" s="74"/>
      <c r="J22" s="13">
        <v>19284</v>
      </c>
    </row>
    <row r="23" spans="2:10" x14ac:dyDescent="0.3">
      <c r="B23" s="1" t="s">
        <v>229</v>
      </c>
      <c r="C23" s="11" t="s">
        <v>20</v>
      </c>
      <c r="D23" s="13">
        <v>365993</v>
      </c>
      <c r="E23" s="56"/>
      <c r="F23" s="13">
        <v>18</v>
      </c>
      <c r="G23" s="56"/>
      <c r="H23" s="14">
        <v>0.98362536988412341</v>
      </c>
      <c r="I23" s="74"/>
      <c r="J23" s="13">
        <v>20332.944444444445</v>
      </c>
    </row>
    <row r="24" spans="2:10" x14ac:dyDescent="0.3">
      <c r="B24" s="1" t="s">
        <v>397</v>
      </c>
      <c r="C24" s="11" t="s">
        <v>9</v>
      </c>
      <c r="D24" s="13">
        <v>1017092</v>
      </c>
      <c r="E24" s="56"/>
      <c r="F24" s="13">
        <v>48</v>
      </c>
      <c r="G24" s="56"/>
      <c r="H24" s="14">
        <v>0.94386741809000563</v>
      </c>
      <c r="I24" s="74"/>
      <c r="J24" s="13">
        <v>21189.416666666668</v>
      </c>
    </row>
    <row r="25" spans="2:10" x14ac:dyDescent="0.3">
      <c r="B25" s="1" t="s">
        <v>389</v>
      </c>
      <c r="C25" s="11" t="s">
        <v>44</v>
      </c>
      <c r="D25" s="13">
        <v>299860</v>
      </c>
      <c r="E25" s="56"/>
      <c r="F25" s="13">
        <v>14</v>
      </c>
      <c r="G25" s="56"/>
      <c r="H25" s="14">
        <v>0.93376909224304672</v>
      </c>
      <c r="I25" s="74"/>
      <c r="J25" s="13">
        <v>21418.571428571428</v>
      </c>
    </row>
    <row r="26" spans="2:10" x14ac:dyDescent="0.3">
      <c r="B26" s="1" t="s">
        <v>238</v>
      </c>
      <c r="C26" s="146" t="s">
        <v>3</v>
      </c>
      <c r="D26" s="13">
        <v>342574</v>
      </c>
      <c r="E26" s="56"/>
      <c r="F26" s="13">
        <v>15</v>
      </c>
      <c r="G26" s="56"/>
      <c r="H26" s="14">
        <v>0.87572320141049809</v>
      </c>
      <c r="I26" s="74"/>
      <c r="J26" s="13">
        <v>22838.266666666666</v>
      </c>
    </row>
    <row r="27" spans="2:10" x14ac:dyDescent="0.3">
      <c r="B27" s="1" t="s">
        <v>393</v>
      </c>
      <c r="C27" s="11" t="s">
        <v>12</v>
      </c>
      <c r="D27" s="13">
        <v>243738</v>
      </c>
      <c r="E27" s="56"/>
      <c r="F27" s="13">
        <v>10</v>
      </c>
      <c r="G27" s="56"/>
      <c r="H27" s="14">
        <v>0.82055321697888717</v>
      </c>
      <c r="I27" s="74"/>
      <c r="J27" s="13">
        <v>24373.8</v>
      </c>
    </row>
    <row r="28" spans="2:10" x14ac:dyDescent="0.3">
      <c r="B28" s="1" t="s">
        <v>191</v>
      </c>
      <c r="C28" s="11" t="s">
        <v>73</v>
      </c>
      <c r="D28" s="13">
        <v>1389772</v>
      </c>
      <c r="E28" s="56"/>
      <c r="F28" s="13">
        <v>56</v>
      </c>
      <c r="G28" s="56"/>
      <c r="H28" s="14">
        <v>0.80588758443831077</v>
      </c>
      <c r="I28" s="74"/>
      <c r="J28" s="13">
        <v>24817.357142857141</v>
      </c>
    </row>
    <row r="29" spans="2:10" x14ac:dyDescent="0.3">
      <c r="B29" s="1" t="s">
        <v>222</v>
      </c>
      <c r="C29" s="11" t="s">
        <v>6</v>
      </c>
      <c r="D29" s="13">
        <v>251249</v>
      </c>
      <c r="E29" s="56"/>
      <c r="F29" s="13">
        <v>10</v>
      </c>
      <c r="G29" s="56"/>
      <c r="H29" s="14">
        <v>0.79602306874853235</v>
      </c>
      <c r="I29" s="74"/>
      <c r="J29" s="13">
        <v>25124.9</v>
      </c>
    </row>
    <row r="30" spans="2:10" x14ac:dyDescent="0.3">
      <c r="B30" s="1" t="s">
        <v>199</v>
      </c>
      <c r="C30" s="11" t="s">
        <v>68</v>
      </c>
      <c r="D30" s="13">
        <v>489761</v>
      </c>
      <c r="E30" s="56"/>
      <c r="F30" s="13">
        <v>19</v>
      </c>
      <c r="G30" s="56"/>
      <c r="H30" s="14">
        <v>0.77588864772817756</v>
      </c>
      <c r="I30" s="74"/>
      <c r="J30" s="13">
        <v>25776.894736842107</v>
      </c>
    </row>
    <row r="31" spans="2:10" x14ac:dyDescent="0.3">
      <c r="B31" s="1" t="s">
        <v>400</v>
      </c>
      <c r="C31" s="11" t="s">
        <v>399</v>
      </c>
      <c r="D31" s="13">
        <v>1190061</v>
      </c>
      <c r="E31" s="56"/>
      <c r="F31" s="13">
        <v>43</v>
      </c>
      <c r="G31" s="56"/>
      <c r="H31" s="14">
        <v>0.72265203212272311</v>
      </c>
      <c r="I31" s="74"/>
      <c r="J31" s="13">
        <v>27675.837209302324</v>
      </c>
    </row>
    <row r="32" spans="2:10" x14ac:dyDescent="0.3">
      <c r="B32" s="1" t="s">
        <v>244</v>
      </c>
      <c r="C32" s="11" t="s">
        <v>86</v>
      </c>
      <c r="D32" s="13">
        <v>421456</v>
      </c>
      <c r="E32" s="56"/>
      <c r="F32" s="13">
        <v>15</v>
      </c>
      <c r="G32" s="56"/>
      <c r="H32" s="14">
        <v>0.71181807828100685</v>
      </c>
      <c r="I32" s="74"/>
      <c r="J32" s="13">
        <v>28097.066666666666</v>
      </c>
    </row>
    <row r="33" spans="2:10" x14ac:dyDescent="0.3">
      <c r="B33" s="1" t="s">
        <v>208</v>
      </c>
      <c r="C33" s="11" t="s">
        <v>39</v>
      </c>
      <c r="D33" s="13">
        <v>258916</v>
      </c>
      <c r="E33" s="56"/>
      <c r="F33" s="13">
        <v>9</v>
      </c>
      <c r="G33" s="56"/>
      <c r="H33" s="14">
        <v>0.69520616725115492</v>
      </c>
      <c r="I33" s="74"/>
      <c r="J33" s="13">
        <v>28768.444444444445</v>
      </c>
    </row>
    <row r="34" spans="2:10" x14ac:dyDescent="0.3">
      <c r="B34" s="1" t="s">
        <v>223</v>
      </c>
      <c r="C34" s="11" t="s">
        <v>70</v>
      </c>
      <c r="D34" s="13">
        <v>319097</v>
      </c>
      <c r="E34" s="56"/>
      <c r="F34" s="13">
        <v>11</v>
      </c>
      <c r="G34" s="56"/>
      <c r="H34" s="14">
        <v>0.68944552910243595</v>
      </c>
      <c r="I34" s="74"/>
      <c r="J34" s="13">
        <v>29008.81818181818</v>
      </c>
    </row>
    <row r="35" spans="2:10" x14ac:dyDescent="0.3">
      <c r="B35" s="1" t="s">
        <v>367</v>
      </c>
      <c r="C35" s="11" t="s">
        <v>366</v>
      </c>
      <c r="D35" s="13">
        <v>238381</v>
      </c>
      <c r="E35" s="56"/>
      <c r="F35" s="13">
        <v>8</v>
      </c>
      <c r="G35" s="56"/>
      <c r="H35" s="14">
        <v>0.6711944324421828</v>
      </c>
      <c r="I35" s="74"/>
      <c r="J35" s="13">
        <v>29797.625</v>
      </c>
    </row>
    <row r="36" spans="2:10" x14ac:dyDescent="0.3">
      <c r="B36" s="1" t="s">
        <v>180</v>
      </c>
      <c r="C36" s="11" t="s">
        <v>62</v>
      </c>
      <c r="D36" s="13">
        <v>329502</v>
      </c>
      <c r="E36" s="56"/>
      <c r="F36" s="13">
        <v>11</v>
      </c>
      <c r="G36" s="56"/>
      <c r="H36" s="14">
        <v>0.6676742478042621</v>
      </c>
      <c r="I36" s="74"/>
      <c r="J36" s="13">
        <v>29954.727272727272</v>
      </c>
    </row>
    <row r="37" spans="2:10" x14ac:dyDescent="0.3">
      <c r="B37" s="1" t="s">
        <v>187</v>
      </c>
      <c r="C37" s="11" t="s">
        <v>135</v>
      </c>
      <c r="D37" s="13">
        <v>663618</v>
      </c>
      <c r="E37" s="56"/>
      <c r="F37" s="13">
        <v>21</v>
      </c>
      <c r="G37" s="56"/>
      <c r="H37" s="14">
        <v>0.63289422529226147</v>
      </c>
      <c r="I37" s="74"/>
      <c r="J37" s="13">
        <v>31600.857142857141</v>
      </c>
    </row>
    <row r="38" spans="2:10" x14ac:dyDescent="0.3">
      <c r="B38" s="1" t="s">
        <v>237</v>
      </c>
      <c r="C38" s="11" t="s">
        <v>67</v>
      </c>
      <c r="D38" s="13">
        <v>661572</v>
      </c>
      <c r="E38" s="56"/>
      <c r="F38" s="13">
        <v>20</v>
      </c>
      <c r="G38" s="56"/>
      <c r="H38" s="14">
        <v>0.60462050993693806</v>
      </c>
      <c r="I38" s="74"/>
      <c r="J38" s="13">
        <v>33078.6</v>
      </c>
    </row>
    <row r="39" spans="2:10" x14ac:dyDescent="0.3">
      <c r="B39" s="1" t="s">
        <v>260</v>
      </c>
      <c r="C39" s="11" t="s">
        <v>119</v>
      </c>
      <c r="D39" s="13">
        <v>233519</v>
      </c>
      <c r="E39" s="56"/>
      <c r="F39" s="13">
        <v>7</v>
      </c>
      <c r="G39" s="56"/>
      <c r="H39" s="14">
        <v>0.59952295102325714</v>
      </c>
      <c r="I39" s="74"/>
      <c r="J39" s="13">
        <v>33359.857142857145</v>
      </c>
    </row>
    <row r="40" spans="2:10" x14ac:dyDescent="0.3">
      <c r="B40" s="1" t="s">
        <v>245</v>
      </c>
      <c r="C40" s="11" t="s">
        <v>51</v>
      </c>
      <c r="D40" s="13">
        <v>456742</v>
      </c>
      <c r="E40" s="56"/>
      <c r="F40" s="13">
        <v>12</v>
      </c>
      <c r="G40" s="56"/>
      <c r="H40" s="14">
        <v>0.52546076340691239</v>
      </c>
      <c r="I40" s="74"/>
      <c r="J40" s="13">
        <v>38061.833333333336</v>
      </c>
    </row>
    <row r="41" spans="2:10" x14ac:dyDescent="0.3">
      <c r="B41" s="1" t="s">
        <v>184</v>
      </c>
      <c r="C41" s="11" t="s">
        <v>87</v>
      </c>
      <c r="D41" s="13">
        <v>459540</v>
      </c>
      <c r="E41" s="56"/>
      <c r="F41" s="13">
        <v>12</v>
      </c>
      <c r="G41" s="56"/>
      <c r="H41" s="14">
        <v>0.52226139182660924</v>
      </c>
      <c r="I41" s="74"/>
      <c r="J41" s="13">
        <v>38295</v>
      </c>
    </row>
    <row r="42" spans="2:10" x14ac:dyDescent="0.3">
      <c r="B42" s="1" t="s">
        <v>232</v>
      </c>
      <c r="C42" s="11" t="s">
        <v>388</v>
      </c>
      <c r="D42" s="13">
        <v>324981</v>
      </c>
      <c r="E42" s="56"/>
      <c r="F42" s="13">
        <v>8</v>
      </c>
      <c r="G42" s="56"/>
      <c r="H42" s="14">
        <v>0.49233647505546474</v>
      </c>
      <c r="I42" s="74"/>
      <c r="J42" s="13">
        <v>40622.625</v>
      </c>
    </row>
    <row r="43" spans="2:10" x14ac:dyDescent="0.3">
      <c r="B43" s="1" t="s">
        <v>182</v>
      </c>
      <c r="C43" s="11" t="s">
        <v>46</v>
      </c>
      <c r="D43" s="13">
        <v>3828383</v>
      </c>
      <c r="E43" s="56"/>
      <c r="F43" s="13">
        <v>92</v>
      </c>
      <c r="G43" s="56"/>
      <c r="H43" s="14">
        <v>0.48062066935309239</v>
      </c>
      <c r="I43" s="74"/>
      <c r="J43" s="13">
        <v>41612.858695652176</v>
      </c>
    </row>
    <row r="44" spans="2:10" x14ac:dyDescent="0.3">
      <c r="B44" s="1" t="s">
        <v>233</v>
      </c>
      <c r="C44" s="11" t="s">
        <v>66</v>
      </c>
      <c r="D44" s="13">
        <v>292059</v>
      </c>
      <c r="E44" s="56"/>
      <c r="F44" s="13">
        <v>7</v>
      </c>
      <c r="G44" s="56"/>
      <c r="H44" s="14">
        <v>0.47935519877832905</v>
      </c>
      <c r="I44" s="74"/>
      <c r="J44" s="13">
        <v>41722.714285714283</v>
      </c>
    </row>
    <row r="45" spans="2:10" x14ac:dyDescent="0.3">
      <c r="B45" s="1" t="s">
        <v>241</v>
      </c>
      <c r="C45" s="11" t="s">
        <v>16</v>
      </c>
      <c r="D45" s="13">
        <v>257529</v>
      </c>
      <c r="E45" s="56"/>
      <c r="F45" s="13">
        <v>6</v>
      </c>
      <c r="G45" s="56"/>
      <c r="H45" s="14">
        <v>0.46596693964563213</v>
      </c>
      <c r="I45" s="74"/>
      <c r="J45" s="13">
        <v>42921.5</v>
      </c>
    </row>
    <row r="46" spans="2:10" x14ac:dyDescent="0.3">
      <c r="B46" s="1" t="s">
        <v>189</v>
      </c>
      <c r="C46" s="11" t="s">
        <v>19</v>
      </c>
      <c r="D46" s="13">
        <v>313826</v>
      </c>
      <c r="E46" s="56"/>
      <c r="F46" s="13">
        <v>7</v>
      </c>
      <c r="G46" s="56"/>
      <c r="H46" s="14">
        <v>0.44610707844474329</v>
      </c>
      <c r="I46" s="74"/>
      <c r="J46" s="13">
        <v>44832.285714285717</v>
      </c>
    </row>
    <row r="47" spans="2:10" x14ac:dyDescent="0.3">
      <c r="B47" s="1" t="s">
        <v>252</v>
      </c>
      <c r="C47" s="11" t="s">
        <v>8</v>
      </c>
      <c r="D47" s="13">
        <v>405469</v>
      </c>
      <c r="E47" s="56"/>
      <c r="F47" s="13">
        <v>9</v>
      </c>
      <c r="G47" s="56"/>
      <c r="H47" s="14">
        <v>0.4439303621238615</v>
      </c>
      <c r="I47" s="74"/>
      <c r="J47" s="13">
        <v>45052.111111111109</v>
      </c>
    </row>
    <row r="48" spans="2:10" x14ac:dyDescent="0.3">
      <c r="B48" s="1" t="s">
        <v>194</v>
      </c>
      <c r="C48" s="11" t="s">
        <v>78</v>
      </c>
      <c r="D48" s="13">
        <v>770255</v>
      </c>
      <c r="E48" s="56"/>
      <c r="F48" s="13">
        <v>16</v>
      </c>
      <c r="G48" s="56"/>
      <c r="H48" s="14">
        <v>0.41544683254246972</v>
      </c>
      <c r="I48" s="74"/>
      <c r="J48" s="13">
        <v>48140.9375</v>
      </c>
    </row>
    <row r="49" spans="2:10" x14ac:dyDescent="0.3">
      <c r="B49" s="1" t="s">
        <v>228</v>
      </c>
      <c r="C49" s="11" t="s">
        <v>5</v>
      </c>
      <c r="D49" s="13">
        <v>400468</v>
      </c>
      <c r="E49" s="56"/>
      <c r="F49" s="13">
        <v>8</v>
      </c>
      <c r="G49" s="56"/>
      <c r="H49" s="14">
        <v>0.39953254692010348</v>
      </c>
      <c r="I49" s="74"/>
      <c r="J49" s="13">
        <v>50058.5</v>
      </c>
    </row>
    <row r="50" spans="2:10" x14ac:dyDescent="0.3">
      <c r="B50" s="1" t="s">
        <v>198</v>
      </c>
      <c r="C50" s="11" t="s">
        <v>80</v>
      </c>
      <c r="D50" s="13">
        <v>312729</v>
      </c>
      <c r="E50" s="56"/>
      <c r="F50" s="13">
        <v>6</v>
      </c>
      <c r="G50" s="56"/>
      <c r="H50" s="14">
        <v>0.38371881085540516</v>
      </c>
      <c r="I50" s="74"/>
      <c r="J50" s="13">
        <v>52121.5</v>
      </c>
    </row>
    <row r="51" spans="2:10" x14ac:dyDescent="0.3">
      <c r="B51" s="1" t="s">
        <v>224</v>
      </c>
      <c r="C51" s="11" t="s">
        <v>88</v>
      </c>
      <c r="D51" s="13">
        <v>691893</v>
      </c>
      <c r="E51" s="56"/>
      <c r="F51" s="13">
        <v>13</v>
      </c>
      <c r="G51" s="56"/>
      <c r="H51" s="14">
        <v>0.37578064816380569</v>
      </c>
      <c r="I51" s="74"/>
      <c r="J51" s="13">
        <v>53222.538461538461</v>
      </c>
    </row>
    <row r="52" spans="2:10" x14ac:dyDescent="0.3">
      <c r="B52" s="1" t="s">
        <v>402</v>
      </c>
      <c r="C52" s="11" t="s">
        <v>85</v>
      </c>
      <c r="D52" s="13">
        <v>547699</v>
      </c>
      <c r="E52" s="56"/>
      <c r="F52" s="13">
        <v>10</v>
      </c>
      <c r="G52" s="56"/>
      <c r="H52" s="14">
        <v>0.36516407734905482</v>
      </c>
      <c r="I52" s="74"/>
      <c r="J52" s="13">
        <v>54769.9</v>
      </c>
    </row>
    <row r="53" spans="2:10" x14ac:dyDescent="0.3">
      <c r="B53" s="1" t="s">
        <v>181</v>
      </c>
      <c r="C53" s="11" t="s">
        <v>75</v>
      </c>
      <c r="D53" s="13">
        <v>994437</v>
      </c>
      <c r="E53" s="56"/>
      <c r="F53" s="13">
        <v>18</v>
      </c>
      <c r="G53" s="56"/>
      <c r="H53" s="14">
        <v>0.36201388323242195</v>
      </c>
      <c r="I53" s="74"/>
      <c r="J53" s="13">
        <v>55246.5</v>
      </c>
    </row>
    <row r="54" spans="2:10" x14ac:dyDescent="0.3">
      <c r="B54" s="1" t="s">
        <v>264</v>
      </c>
      <c r="C54" s="11" t="s">
        <v>28</v>
      </c>
      <c r="D54" s="13">
        <v>682931</v>
      </c>
      <c r="E54" s="56"/>
      <c r="F54" s="13">
        <v>12</v>
      </c>
      <c r="G54" s="56"/>
      <c r="H54" s="14">
        <v>0.35142642521718886</v>
      </c>
      <c r="I54" s="74"/>
      <c r="J54" s="13">
        <v>56910.916666666664</v>
      </c>
    </row>
    <row r="55" spans="2:10" x14ac:dyDescent="0.3">
      <c r="B55" s="1" t="s">
        <v>253</v>
      </c>
      <c r="C55" s="11" t="s">
        <v>159</v>
      </c>
      <c r="D55" s="13">
        <v>231967</v>
      </c>
      <c r="E55" s="56"/>
      <c r="F55" s="13">
        <v>4</v>
      </c>
      <c r="G55" s="56"/>
      <c r="H55" s="14">
        <v>0.34487664193613748</v>
      </c>
      <c r="I55" s="74"/>
      <c r="J55" s="13">
        <v>57991.75</v>
      </c>
    </row>
    <row r="56" spans="2:10" x14ac:dyDescent="0.3">
      <c r="B56" s="1" t="s">
        <v>392</v>
      </c>
      <c r="C56" s="11" t="s">
        <v>391</v>
      </c>
      <c r="D56" s="13">
        <v>233136</v>
      </c>
      <c r="E56" s="56"/>
      <c r="F56" s="13">
        <v>4</v>
      </c>
      <c r="G56" s="56"/>
      <c r="H56" s="14">
        <v>0.34314734747100406</v>
      </c>
      <c r="I56" s="74"/>
      <c r="J56" s="13">
        <v>58284</v>
      </c>
    </row>
    <row r="57" spans="2:10" x14ac:dyDescent="0.3">
      <c r="B57" s="1" t="s">
        <v>204</v>
      </c>
      <c r="C57" s="11" t="s">
        <v>40</v>
      </c>
      <c r="D57" s="13">
        <v>1000696</v>
      </c>
      <c r="E57" s="56"/>
      <c r="F57" s="13">
        <v>17</v>
      </c>
      <c r="G57" s="56"/>
      <c r="H57" s="14">
        <v>0.33976352458688758</v>
      </c>
      <c r="I57" s="74"/>
      <c r="J57" s="13">
        <v>58864.470588235294</v>
      </c>
    </row>
    <row r="58" spans="2:10" x14ac:dyDescent="0.3">
      <c r="B58" s="1" t="s">
        <v>158</v>
      </c>
      <c r="C58" s="11" t="s">
        <v>37</v>
      </c>
      <c r="D58" s="13">
        <v>2283151</v>
      </c>
      <c r="E58" s="56"/>
      <c r="F58" s="13">
        <v>38</v>
      </c>
      <c r="G58" s="56"/>
      <c r="H58" s="14">
        <v>0.3328732965975531</v>
      </c>
      <c r="I58" s="74"/>
      <c r="J58" s="13">
        <v>60082.92105263158</v>
      </c>
    </row>
    <row r="59" spans="2:10" x14ac:dyDescent="0.3">
      <c r="B59" s="1" t="s">
        <v>188</v>
      </c>
      <c r="C59" s="11" t="s">
        <v>56</v>
      </c>
      <c r="D59" s="13">
        <v>311817</v>
      </c>
      <c r="E59" s="56"/>
      <c r="F59" s="13">
        <v>5</v>
      </c>
      <c r="G59" s="56"/>
      <c r="H59" s="14">
        <v>0.32070092393936189</v>
      </c>
      <c r="I59" s="74"/>
      <c r="J59" s="13">
        <v>62363.4</v>
      </c>
    </row>
    <row r="60" spans="2:10" x14ac:dyDescent="0.3">
      <c r="B60" s="1" t="s">
        <v>205</v>
      </c>
      <c r="C60" s="11" t="s">
        <v>32</v>
      </c>
      <c r="D60" s="13">
        <v>250701</v>
      </c>
      <c r="E60" s="56"/>
      <c r="F60" s="13">
        <v>4</v>
      </c>
      <c r="G60" s="56"/>
      <c r="H60" s="14">
        <v>0.31910522893805765</v>
      </c>
      <c r="I60" s="74"/>
      <c r="J60" s="13">
        <v>62675.25</v>
      </c>
    </row>
    <row r="61" spans="2:10" x14ac:dyDescent="0.3">
      <c r="B61" s="1" t="s">
        <v>217</v>
      </c>
      <c r="C61" s="11" t="s">
        <v>11</v>
      </c>
      <c r="D61" s="13">
        <v>568173</v>
      </c>
      <c r="E61" s="56"/>
      <c r="F61" s="13">
        <v>9</v>
      </c>
      <c r="G61" s="56"/>
      <c r="H61" s="14">
        <v>0.31680491681230893</v>
      </c>
      <c r="I61" s="74"/>
      <c r="J61" s="13">
        <v>63130.333333333336</v>
      </c>
    </row>
    <row r="62" spans="2:10" x14ac:dyDescent="0.3">
      <c r="B62" s="1" t="s">
        <v>203</v>
      </c>
      <c r="C62" s="11" t="s">
        <v>90</v>
      </c>
      <c r="D62" s="13">
        <v>257371</v>
      </c>
      <c r="E62" s="56"/>
      <c r="F62" s="13">
        <v>4</v>
      </c>
      <c r="G62" s="56"/>
      <c r="H62" s="14">
        <v>0.31083533109790923</v>
      </c>
      <c r="I62" s="74"/>
      <c r="J62" s="13">
        <v>64342.75</v>
      </c>
    </row>
    <row r="63" spans="2:10" x14ac:dyDescent="0.3">
      <c r="B63" s="1" t="s">
        <v>185</v>
      </c>
      <c r="C63" s="11" t="s">
        <v>43</v>
      </c>
      <c r="D63" s="13">
        <v>259958</v>
      </c>
      <c r="E63" s="56"/>
      <c r="F63" s="13">
        <v>4</v>
      </c>
      <c r="G63" s="56"/>
      <c r="H63" s="14">
        <v>0.30774201986474742</v>
      </c>
      <c r="I63" s="74"/>
      <c r="J63" s="13">
        <v>64989.5</v>
      </c>
    </row>
    <row r="64" spans="2:10" x14ac:dyDescent="0.3">
      <c r="B64" s="1" t="s">
        <v>183</v>
      </c>
      <c r="C64" s="11" t="s">
        <v>31</v>
      </c>
      <c r="D64" s="13">
        <v>552507</v>
      </c>
      <c r="E64" s="56"/>
      <c r="F64" s="13">
        <v>8</v>
      </c>
      <c r="G64" s="56"/>
      <c r="H64" s="14">
        <v>0.28958909117893528</v>
      </c>
      <c r="I64" s="74"/>
      <c r="J64" s="13">
        <v>69063.375</v>
      </c>
    </row>
    <row r="65" spans="2:10" x14ac:dyDescent="0.3">
      <c r="B65" s="1" t="s">
        <v>193</v>
      </c>
      <c r="C65" s="52" t="s">
        <v>76</v>
      </c>
      <c r="D65" s="13">
        <v>306174</v>
      </c>
      <c r="E65" s="56"/>
      <c r="F65" s="13">
        <v>4</v>
      </c>
      <c r="G65" s="56"/>
      <c r="H65" s="14">
        <v>0.26128933220978917</v>
      </c>
      <c r="I65" s="74"/>
      <c r="J65" s="13">
        <v>76543.5</v>
      </c>
    </row>
    <row r="66" spans="2:10" x14ac:dyDescent="0.3">
      <c r="B66" s="1" t="s">
        <v>211</v>
      </c>
      <c r="C66" s="11" t="s">
        <v>17</v>
      </c>
      <c r="D66" s="13">
        <v>2672258</v>
      </c>
      <c r="E66" s="56"/>
      <c r="F66" s="13">
        <v>34</v>
      </c>
      <c r="G66" s="56"/>
      <c r="H66" s="14">
        <v>0.25446644747625419</v>
      </c>
      <c r="I66" s="74"/>
      <c r="J66" s="13">
        <v>78595.823529411762</v>
      </c>
    </row>
    <row r="67" spans="2:10" x14ac:dyDescent="0.3">
      <c r="B67" s="1" t="s">
        <v>235</v>
      </c>
      <c r="C67" s="11" t="s">
        <v>24</v>
      </c>
      <c r="D67" s="13">
        <v>740948</v>
      </c>
      <c r="E67" s="56"/>
      <c r="F67" s="13">
        <v>9</v>
      </c>
      <c r="G67" s="56"/>
      <c r="H67" s="14">
        <v>0.24293202761867227</v>
      </c>
      <c r="I67" s="74"/>
      <c r="J67" s="13">
        <v>82327.555555555562</v>
      </c>
    </row>
    <row r="68" spans="2:10" x14ac:dyDescent="0.3">
      <c r="B68" s="1" t="s">
        <v>206</v>
      </c>
      <c r="C68" s="11" t="s">
        <v>29</v>
      </c>
      <c r="D68" s="13">
        <v>993590</v>
      </c>
      <c r="E68" s="56"/>
      <c r="F68" s="13">
        <v>11</v>
      </c>
      <c r="G68" s="56"/>
      <c r="H68" s="14">
        <v>0.22141929769824575</v>
      </c>
      <c r="I68" s="74"/>
      <c r="J68" s="13">
        <v>90326.363636363632</v>
      </c>
    </row>
    <row r="69" spans="2:10" x14ac:dyDescent="0.3">
      <c r="B69" s="1" t="s">
        <v>405</v>
      </c>
      <c r="C69" s="11" t="s">
        <v>61</v>
      </c>
      <c r="D69" s="13">
        <v>496342</v>
      </c>
      <c r="E69" s="56"/>
      <c r="F69" s="13">
        <v>5</v>
      </c>
      <c r="G69" s="56"/>
      <c r="H69" s="14">
        <v>0.2014739836644894</v>
      </c>
      <c r="I69" s="74"/>
      <c r="J69" s="13">
        <v>99268.4</v>
      </c>
    </row>
    <row r="70" spans="2:10" x14ac:dyDescent="0.3">
      <c r="B70" s="1" t="s">
        <v>246</v>
      </c>
      <c r="C70" s="11" t="s">
        <v>23</v>
      </c>
      <c r="D70" s="13">
        <v>1313550</v>
      </c>
      <c r="E70" s="56"/>
      <c r="F70" s="13">
        <v>13</v>
      </c>
      <c r="G70" s="56"/>
      <c r="H70" s="14">
        <v>0.19793688858437061</v>
      </c>
      <c r="I70" s="74"/>
      <c r="J70" s="13">
        <v>101042.30769230769</v>
      </c>
    </row>
    <row r="71" spans="2:10" x14ac:dyDescent="0.3">
      <c r="B71" s="1" t="s">
        <v>390</v>
      </c>
      <c r="C71" s="11" t="s">
        <v>35</v>
      </c>
      <c r="D71" s="13">
        <v>305047</v>
      </c>
      <c r="E71" s="56"/>
      <c r="F71" s="13">
        <v>3</v>
      </c>
      <c r="G71" s="56"/>
      <c r="H71" s="14">
        <v>0.19669100171448992</v>
      </c>
      <c r="I71" s="74"/>
      <c r="J71" s="13">
        <v>101682.33333333333</v>
      </c>
    </row>
    <row r="72" spans="2:10" x14ac:dyDescent="0.3">
      <c r="B72" s="1" t="s">
        <v>396</v>
      </c>
      <c r="C72" s="11" t="s">
        <v>60</v>
      </c>
      <c r="D72" s="13">
        <v>711887</v>
      </c>
      <c r="E72" s="56"/>
      <c r="F72" s="13">
        <v>7</v>
      </c>
      <c r="G72" s="56"/>
      <c r="H72" s="14">
        <v>0.19666042503936723</v>
      </c>
      <c r="I72" s="74"/>
      <c r="J72" s="13">
        <v>101698.14285714286</v>
      </c>
    </row>
    <row r="73" spans="2:10" x14ac:dyDescent="0.3">
      <c r="B73" s="1" t="s">
        <v>190</v>
      </c>
      <c r="C73" s="11" t="s">
        <v>55</v>
      </c>
      <c r="D73" s="13">
        <v>8562125</v>
      </c>
      <c r="E73" s="56"/>
      <c r="F73" s="13">
        <v>80</v>
      </c>
      <c r="G73" s="56"/>
      <c r="H73" s="14">
        <v>0.18686949793421609</v>
      </c>
      <c r="I73" s="74"/>
      <c r="J73" s="13">
        <v>107026.5625</v>
      </c>
    </row>
    <row r="74" spans="2:10" x14ac:dyDescent="0.3">
      <c r="B74" s="1" t="s">
        <v>239</v>
      </c>
      <c r="C74" s="11" t="s">
        <v>30</v>
      </c>
      <c r="D74" s="13">
        <v>235572</v>
      </c>
      <c r="E74" s="56"/>
      <c r="F74" s="13">
        <v>2</v>
      </c>
      <c r="G74" s="56"/>
      <c r="H74" s="14">
        <v>0.16979946682967414</v>
      </c>
      <c r="I74" s="74"/>
      <c r="J74" s="13">
        <v>117786</v>
      </c>
    </row>
    <row r="75" spans="2:10" x14ac:dyDescent="0.3">
      <c r="B75" s="1" t="s">
        <v>197</v>
      </c>
      <c r="C75" s="11" t="s">
        <v>120</v>
      </c>
      <c r="D75" s="13">
        <v>238467</v>
      </c>
      <c r="E75" s="56"/>
      <c r="F75" s="13">
        <v>2</v>
      </c>
      <c r="G75" s="56"/>
      <c r="H75" s="14">
        <v>0.16773809374043369</v>
      </c>
      <c r="I75" s="74"/>
      <c r="J75" s="13">
        <v>119233.5</v>
      </c>
    </row>
    <row r="76" spans="2:10" x14ac:dyDescent="0.3">
      <c r="B76" s="1" t="s">
        <v>236</v>
      </c>
      <c r="C76" s="11" t="s">
        <v>398</v>
      </c>
      <c r="D76" s="13">
        <v>738084</v>
      </c>
      <c r="E76" s="56"/>
      <c r="F76" s="13">
        <v>6</v>
      </c>
      <c r="G76" s="56"/>
      <c r="H76" s="14">
        <v>0.16258312062041722</v>
      </c>
      <c r="I76" s="74"/>
      <c r="J76" s="13">
        <v>123014</v>
      </c>
    </row>
    <row r="77" spans="2:10" x14ac:dyDescent="0.3">
      <c r="B77" s="1" t="s">
        <v>243</v>
      </c>
      <c r="C77" s="11" t="s">
        <v>7</v>
      </c>
      <c r="D77" s="13">
        <v>525056</v>
      </c>
      <c r="E77" s="56"/>
      <c r="F77" s="13">
        <v>4</v>
      </c>
      <c r="G77" s="56"/>
      <c r="H77" s="14">
        <v>0.1523647001462701</v>
      </c>
      <c r="I77" s="74"/>
      <c r="J77" s="13">
        <v>131264</v>
      </c>
    </row>
    <row r="78" spans="2:10" x14ac:dyDescent="0.3">
      <c r="B78" s="1" t="s">
        <v>200</v>
      </c>
      <c r="C78" s="11" t="s">
        <v>49</v>
      </c>
      <c r="D78" s="13">
        <v>625463</v>
      </c>
      <c r="E78" s="56"/>
      <c r="F78" s="13">
        <v>4</v>
      </c>
      <c r="G78" s="56"/>
      <c r="H78" s="14">
        <v>0.12790524779243537</v>
      </c>
      <c r="I78" s="74"/>
      <c r="J78" s="13">
        <v>156365.75</v>
      </c>
    </row>
    <row r="79" spans="2:10" x14ac:dyDescent="0.3">
      <c r="B79" s="1" t="s">
        <v>207</v>
      </c>
      <c r="C79" s="11" t="s">
        <v>41</v>
      </c>
      <c r="D79" s="13">
        <v>316605</v>
      </c>
      <c r="E79" s="56"/>
      <c r="F79" s="13">
        <v>2</v>
      </c>
      <c r="G79" s="56"/>
      <c r="H79" s="14">
        <v>0.12634039260277002</v>
      </c>
      <c r="I79" s="74"/>
      <c r="J79" s="13">
        <v>158302.5</v>
      </c>
    </row>
    <row r="80" spans="2:10" x14ac:dyDescent="0.3">
      <c r="B80" s="1" t="s">
        <v>263</v>
      </c>
      <c r="C80" s="11" t="s">
        <v>42</v>
      </c>
      <c r="D80" s="13">
        <v>520858</v>
      </c>
      <c r="E80" s="56"/>
      <c r="F80" s="13">
        <v>3</v>
      </c>
      <c r="G80" s="56"/>
      <c r="H80" s="14">
        <v>0.11519454438637787</v>
      </c>
      <c r="I80" s="74"/>
      <c r="J80" s="13">
        <v>173619.33333333334</v>
      </c>
    </row>
    <row r="81" spans="2:10" x14ac:dyDescent="0.3">
      <c r="B81" s="1" t="s">
        <v>213</v>
      </c>
      <c r="C81" s="11" t="s">
        <v>2</v>
      </c>
      <c r="D81" s="13">
        <v>564818</v>
      </c>
      <c r="E81" s="56"/>
      <c r="F81" s="13">
        <v>3</v>
      </c>
      <c r="G81" s="56"/>
      <c r="H81" s="14">
        <v>0.1062289091353321</v>
      </c>
      <c r="I81" s="74"/>
      <c r="J81" s="13">
        <v>188272.66666666666</v>
      </c>
    </row>
    <row r="82" spans="2:10" x14ac:dyDescent="0.3">
      <c r="B82" s="1" t="s">
        <v>227</v>
      </c>
      <c r="C82" s="11" t="s">
        <v>59</v>
      </c>
      <c r="D82" s="13">
        <v>440352</v>
      </c>
      <c r="E82" s="56"/>
      <c r="F82" s="13">
        <v>2</v>
      </c>
      <c r="G82" s="56"/>
      <c r="H82" s="14">
        <v>9.0836421771673559E-2</v>
      </c>
      <c r="I82" s="74"/>
      <c r="J82" s="13">
        <v>220176</v>
      </c>
    </row>
    <row r="83" spans="2:10" x14ac:dyDescent="0.3">
      <c r="B83" s="1" t="s">
        <v>265</v>
      </c>
      <c r="C83" s="11" t="s">
        <v>26</v>
      </c>
      <c r="D83" s="13">
        <v>628978</v>
      </c>
      <c r="E83" s="56"/>
      <c r="F83" s="13">
        <v>2</v>
      </c>
      <c r="G83" s="56"/>
      <c r="H83" s="14">
        <v>6.3595229085913973E-2</v>
      </c>
      <c r="I83" s="74"/>
      <c r="J83" s="13">
        <v>314489</v>
      </c>
    </row>
    <row r="84" spans="2:10" x14ac:dyDescent="0.3">
      <c r="B84" s="1" t="s">
        <v>247</v>
      </c>
      <c r="C84" s="11" t="s">
        <v>72</v>
      </c>
      <c r="D84" s="13">
        <v>1444642</v>
      </c>
      <c r="E84" s="56"/>
      <c r="F84" s="13">
        <v>4</v>
      </c>
      <c r="G84" s="56"/>
      <c r="H84" s="14">
        <v>5.5377041509245883E-2</v>
      </c>
      <c r="I84" s="74"/>
      <c r="J84" s="13">
        <v>361160.5</v>
      </c>
    </row>
    <row r="85" spans="2:10" x14ac:dyDescent="0.3">
      <c r="B85" s="1" t="s">
        <v>404</v>
      </c>
      <c r="C85" s="11" t="s">
        <v>403</v>
      </c>
      <c r="D85" s="13">
        <v>1014704</v>
      </c>
      <c r="E85" s="56"/>
      <c r="F85" s="13">
        <v>2</v>
      </c>
      <c r="G85" s="56"/>
      <c r="H85" s="14">
        <v>3.9420362982702351E-2</v>
      </c>
      <c r="I85" s="74"/>
      <c r="J85" s="13">
        <v>507352</v>
      </c>
    </row>
    <row r="86" spans="2:10" x14ac:dyDescent="0.3">
      <c r="B86" s="1" t="s">
        <v>262</v>
      </c>
      <c r="C86" s="11" t="s">
        <v>63</v>
      </c>
      <c r="D86" s="13">
        <v>1599611</v>
      </c>
      <c r="E86" s="56"/>
      <c r="F86" s="13">
        <v>2</v>
      </c>
      <c r="G86" s="56"/>
      <c r="H86" s="14">
        <v>2.5006079603103505E-2</v>
      </c>
      <c r="I86" s="74"/>
      <c r="J86" s="13">
        <v>799805.5</v>
      </c>
    </row>
    <row r="87" spans="2:10" x14ac:dyDescent="0.3">
      <c r="B87" s="1" t="s">
        <v>214</v>
      </c>
      <c r="C87" s="11" t="s">
        <v>4</v>
      </c>
      <c r="D87" s="13">
        <v>287385</v>
      </c>
      <c r="E87" s="56"/>
      <c r="F87" s="13">
        <v>0</v>
      </c>
      <c r="G87" s="56"/>
      <c r="H87" s="14">
        <v>0</v>
      </c>
      <c r="I87" s="74"/>
      <c r="J87" s="13" t="s">
        <v>412</v>
      </c>
    </row>
    <row r="88" spans="2:10" x14ac:dyDescent="0.3">
      <c r="B88" s="1" t="s">
        <v>210</v>
      </c>
      <c r="C88" s="11" t="s">
        <v>13</v>
      </c>
      <c r="D88" s="13">
        <v>662284</v>
      </c>
      <c r="E88" s="56"/>
      <c r="F88" s="13">
        <v>0</v>
      </c>
      <c r="G88" s="56"/>
      <c r="H88" s="14">
        <v>0</v>
      </c>
      <c r="I88" s="74"/>
      <c r="J88" s="13" t="s">
        <v>412</v>
      </c>
    </row>
    <row r="89" spans="2:10" x14ac:dyDescent="0.3">
      <c r="B89" s="1" t="s">
        <v>209</v>
      </c>
      <c r="C89" s="11" t="s">
        <v>14</v>
      </c>
      <c r="D89" s="13">
        <v>281080</v>
      </c>
      <c r="E89" s="56"/>
      <c r="F89" s="13">
        <v>0</v>
      </c>
      <c r="G89" s="56"/>
      <c r="H89" s="14">
        <v>0</v>
      </c>
      <c r="I89" s="74"/>
      <c r="J89" s="13" t="s">
        <v>412</v>
      </c>
    </row>
    <row r="90" spans="2:10" x14ac:dyDescent="0.3">
      <c r="B90" s="1" t="s">
        <v>215</v>
      </c>
      <c r="C90" s="11" t="s">
        <v>15</v>
      </c>
      <c r="D90" s="13">
        <v>285784</v>
      </c>
      <c r="E90" s="56"/>
      <c r="F90" s="13">
        <v>0</v>
      </c>
      <c r="G90" s="56"/>
      <c r="H90" s="14">
        <v>0</v>
      </c>
      <c r="I90" s="74"/>
      <c r="J90" s="13" t="s">
        <v>412</v>
      </c>
    </row>
    <row r="91" spans="2:10" x14ac:dyDescent="0.3">
      <c r="B91" s="1" t="s">
        <v>226</v>
      </c>
      <c r="C91" s="11" t="s">
        <v>18</v>
      </c>
      <c r="D91" s="13">
        <v>279384</v>
      </c>
      <c r="E91" s="56"/>
      <c r="F91" s="13">
        <v>0</v>
      </c>
      <c r="G91" s="56"/>
      <c r="H91" s="14">
        <v>0</v>
      </c>
      <c r="I91" s="74"/>
      <c r="J91" s="13" t="s">
        <v>412</v>
      </c>
    </row>
    <row r="92" spans="2:10" x14ac:dyDescent="0.3">
      <c r="B92" s="1" t="s">
        <v>249</v>
      </c>
      <c r="C92" s="11" t="s">
        <v>22</v>
      </c>
      <c r="D92" s="13">
        <v>319110</v>
      </c>
      <c r="E92" s="56"/>
      <c r="F92" s="13">
        <v>0</v>
      </c>
      <c r="G92" s="56"/>
      <c r="H92" s="14">
        <v>0</v>
      </c>
      <c r="I92" s="74"/>
      <c r="J92" s="13" t="s">
        <v>412</v>
      </c>
    </row>
    <row r="93" spans="2:10" x14ac:dyDescent="0.3">
      <c r="B93" s="1" t="s">
        <v>218</v>
      </c>
      <c r="C93" s="11" t="s">
        <v>27</v>
      </c>
      <c r="D93" s="13">
        <v>303467</v>
      </c>
      <c r="E93" s="56"/>
      <c r="F93" s="13">
        <v>0</v>
      </c>
      <c r="G93" s="56"/>
      <c r="H93" s="14">
        <v>0</v>
      </c>
      <c r="I93" s="74"/>
      <c r="J93" s="13" t="s">
        <v>412</v>
      </c>
    </row>
    <row r="94" spans="2:10" x14ac:dyDescent="0.3">
      <c r="B94" s="1" t="s">
        <v>234</v>
      </c>
      <c r="C94" s="11" t="s">
        <v>395</v>
      </c>
      <c r="D94" s="13">
        <v>636074</v>
      </c>
      <c r="E94" s="56"/>
      <c r="F94" s="13">
        <v>0</v>
      </c>
      <c r="G94" s="56"/>
      <c r="H94" s="14">
        <v>0</v>
      </c>
      <c r="I94" s="74"/>
      <c r="J94" s="13" t="s">
        <v>412</v>
      </c>
    </row>
    <row r="95" spans="2:10" x14ac:dyDescent="0.3">
      <c r="B95" s="1" t="s">
        <v>192</v>
      </c>
      <c r="C95" s="11" t="s">
        <v>54</v>
      </c>
      <c r="D95" s="13">
        <v>376842</v>
      </c>
      <c r="E95" s="56"/>
      <c r="F95" s="13">
        <v>0</v>
      </c>
      <c r="G95" s="56"/>
      <c r="H95" s="14">
        <v>0</v>
      </c>
      <c r="I95" s="74"/>
      <c r="J95" s="13" t="s">
        <v>412</v>
      </c>
    </row>
    <row r="96" spans="2:10" x14ac:dyDescent="0.3">
      <c r="B96" s="1" t="s">
        <v>186</v>
      </c>
      <c r="C96" s="11" t="s">
        <v>57</v>
      </c>
      <c r="D96" s="13">
        <v>235634</v>
      </c>
      <c r="E96" s="56"/>
      <c r="F96" s="13">
        <v>0</v>
      </c>
      <c r="G96" s="56"/>
      <c r="H96" s="14">
        <v>0</v>
      </c>
      <c r="I96" s="74"/>
      <c r="J96" s="13" t="s">
        <v>412</v>
      </c>
    </row>
    <row r="97" spans="2:10" x14ac:dyDescent="0.3">
      <c r="B97" s="1" t="s">
        <v>254</v>
      </c>
      <c r="C97" s="11" t="s">
        <v>65</v>
      </c>
      <c r="D97" s="13">
        <v>308468</v>
      </c>
      <c r="E97" s="56"/>
      <c r="F97" s="13">
        <v>0</v>
      </c>
      <c r="G97" s="56"/>
      <c r="H97" s="14">
        <v>0</v>
      </c>
      <c r="I97" s="74"/>
      <c r="J97" s="13" t="s">
        <v>412</v>
      </c>
    </row>
    <row r="98" spans="2:10" x14ac:dyDescent="0.3">
      <c r="B98" s="1" t="s">
        <v>240</v>
      </c>
      <c r="C98" s="11" t="s">
        <v>69</v>
      </c>
      <c r="D98" s="13">
        <v>281806</v>
      </c>
      <c r="E98" s="56"/>
      <c r="F98" s="13">
        <v>0</v>
      </c>
      <c r="G98" s="56"/>
      <c r="H98" s="14">
        <v>0</v>
      </c>
      <c r="I98" s="74"/>
      <c r="J98" s="13" t="s">
        <v>412</v>
      </c>
    </row>
    <row r="99" spans="2:10" x14ac:dyDescent="0.3">
      <c r="B99" s="1" t="s">
        <v>394</v>
      </c>
      <c r="C99" s="11" t="s">
        <v>74</v>
      </c>
      <c r="D99" s="13">
        <v>835689</v>
      </c>
      <c r="E99" s="56"/>
      <c r="F99" s="13">
        <v>0</v>
      </c>
      <c r="G99" s="56"/>
      <c r="H99" s="14">
        <v>0</v>
      </c>
      <c r="I99" s="74"/>
      <c r="J99" s="13" t="s">
        <v>412</v>
      </c>
    </row>
    <row r="100" spans="2:10" x14ac:dyDescent="0.3">
      <c r="B100" s="1" t="s">
        <v>212</v>
      </c>
      <c r="C100" s="11" t="s">
        <v>79</v>
      </c>
      <c r="D100" s="13">
        <v>296881</v>
      </c>
      <c r="E100" s="56"/>
      <c r="F100" s="13">
        <v>0</v>
      </c>
      <c r="G100" s="56"/>
      <c r="H100" s="14">
        <v>0</v>
      </c>
      <c r="I100" s="74"/>
      <c r="J100" s="13" t="s">
        <v>412</v>
      </c>
    </row>
    <row r="101" spans="2:10" x14ac:dyDescent="0.3">
      <c r="B101" s="1" t="s">
        <v>242</v>
      </c>
      <c r="C101" s="11" t="s">
        <v>82</v>
      </c>
      <c r="D101" s="13">
        <v>323203</v>
      </c>
      <c r="E101" s="56"/>
      <c r="F101" s="13">
        <v>0</v>
      </c>
      <c r="G101" s="56"/>
      <c r="H101" s="14">
        <v>0</v>
      </c>
      <c r="I101" s="74"/>
      <c r="J101" s="13" t="s">
        <v>412</v>
      </c>
    </row>
    <row r="102" spans="2:10" x14ac:dyDescent="0.3">
      <c r="B102" s="1" t="s">
        <v>196</v>
      </c>
      <c r="C102" s="11" t="s">
        <v>83</v>
      </c>
      <c r="D102" s="13">
        <v>405462</v>
      </c>
      <c r="E102" s="56"/>
      <c r="F102" s="13">
        <v>0</v>
      </c>
      <c r="G102" s="56"/>
      <c r="H102" s="14">
        <v>0</v>
      </c>
      <c r="I102" s="74"/>
      <c r="J102" s="13" t="s">
        <v>412</v>
      </c>
    </row>
    <row r="103" spans="2:10" x14ac:dyDescent="0.3">
      <c r="B103" s="1" t="s">
        <v>221</v>
      </c>
      <c r="C103" s="76" t="s">
        <v>84</v>
      </c>
      <c r="D103" s="13">
        <v>266454</v>
      </c>
      <c r="E103" s="56"/>
      <c r="F103" s="13">
        <v>0</v>
      </c>
      <c r="G103" s="56"/>
      <c r="H103" s="14">
        <v>0</v>
      </c>
      <c r="I103" s="74"/>
      <c r="J103" s="13" t="s">
        <v>412</v>
      </c>
    </row>
    <row r="104" spans="2:10" ht="14.4" thickBot="1" x14ac:dyDescent="0.35"/>
    <row r="105" spans="2:10" x14ac:dyDescent="0.3">
      <c r="C105" s="61" t="s">
        <v>121</v>
      </c>
      <c r="D105" s="62"/>
      <c r="E105" s="92"/>
      <c r="F105" s="114">
        <v>2</v>
      </c>
      <c r="G105" s="74"/>
      <c r="H105" s="65">
        <v>2.5006079603103505E-2</v>
      </c>
      <c r="I105" s="74"/>
      <c r="J105" s="114">
        <v>6253.6585365853662</v>
      </c>
    </row>
    <row r="106" spans="2:10" x14ac:dyDescent="0.3">
      <c r="C106" s="20" t="s">
        <v>122</v>
      </c>
      <c r="D106" s="21"/>
      <c r="E106" s="92"/>
      <c r="F106" s="13">
        <v>9</v>
      </c>
      <c r="G106" s="74"/>
      <c r="H106" s="14">
        <v>0.35142642521718886</v>
      </c>
      <c r="I106" s="74"/>
      <c r="J106" s="13">
        <v>43876.892857142855</v>
      </c>
    </row>
    <row r="107" spans="2:10" ht="14.4" thickBot="1" x14ac:dyDescent="0.35">
      <c r="C107" s="63" t="s">
        <v>123</v>
      </c>
      <c r="D107" s="64"/>
      <c r="E107" s="92"/>
      <c r="F107" s="115">
        <v>119</v>
      </c>
      <c r="G107" s="74"/>
      <c r="H107" s="66">
        <v>3.1981279251170047</v>
      </c>
      <c r="I107" s="74"/>
      <c r="J107" s="115">
        <v>799805.5</v>
      </c>
    </row>
    <row r="109" spans="2:10" x14ac:dyDescent="0.3">
      <c r="B109" s="1" t="s">
        <v>261</v>
      </c>
      <c r="C109" s="111" t="s">
        <v>25</v>
      </c>
      <c r="D109" s="112">
        <v>218946</v>
      </c>
      <c r="E109" s="56"/>
      <c r="F109" s="112">
        <v>3</v>
      </c>
      <c r="G109" s="56"/>
      <c r="H109" s="113">
        <v>0.27404017428955085</v>
      </c>
      <c r="I109" s="74"/>
      <c r="J109" s="112">
        <v>72982</v>
      </c>
    </row>
    <row r="111" spans="2:10" x14ac:dyDescent="0.3">
      <c r="C111" s="2" t="s">
        <v>314</v>
      </c>
    </row>
    <row r="112" spans="2:10" x14ac:dyDescent="0.3">
      <c r="C112" s="1" t="s">
        <v>323</v>
      </c>
    </row>
    <row r="113" spans="3:3" x14ac:dyDescent="0.3">
      <c r="C113" s="1" t="s">
        <v>316</v>
      </c>
    </row>
  </sheetData>
  <autoFilter ref="B4:J103" xr:uid="{00000000-0001-0000-0500-000000000000}">
    <sortState xmlns:xlrd2="http://schemas.microsoft.com/office/spreadsheetml/2017/richdata2" ref="B5:J103">
      <sortCondition descending="1" ref="H4:H103"/>
    </sortState>
  </autoFilter>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P121"/>
  <sheetViews>
    <sheetView showGridLines="0" zoomScaleNormal="100" workbookViewId="0"/>
  </sheetViews>
  <sheetFormatPr defaultColWidth="9.109375" defaultRowHeight="13.8" x14ac:dyDescent="0.3"/>
  <cols>
    <col min="1" max="1" width="9.109375" style="1"/>
    <col min="2" max="2" width="0" style="1" hidden="1" customWidth="1"/>
    <col min="3" max="3" width="22.44140625" style="1" bestFit="1" customWidth="1"/>
    <col min="4" max="4" width="14.33203125" style="7" customWidth="1"/>
    <col min="5" max="5" width="1.109375" style="7" customWidth="1"/>
    <col min="6" max="6" width="9.33203125" style="7" customWidth="1"/>
    <col min="7" max="7" width="16.44140625" style="7" customWidth="1"/>
    <col min="8" max="8" width="10.77734375" style="7" customWidth="1"/>
    <col min="9" max="9" width="1.109375" style="7" customWidth="1"/>
    <col min="10" max="10" width="10.88671875" style="7" customWidth="1"/>
    <col min="11" max="11" width="14.33203125" style="46" customWidth="1"/>
    <col min="12" max="12" width="1.109375" style="1" customWidth="1"/>
    <col min="13" max="13" width="11" style="1" customWidth="1"/>
    <col min="14" max="14" width="12.6640625" style="1" customWidth="1"/>
    <col min="15" max="16384" width="9.109375" style="1"/>
  </cols>
  <sheetData>
    <row r="1" spans="2:16" ht="15.6" x14ac:dyDescent="0.3">
      <c r="C1" s="45" t="s">
        <v>324</v>
      </c>
    </row>
    <row r="2" spans="2:16" ht="14.4" thickBot="1" x14ac:dyDescent="0.35">
      <c r="F2" s="93" t="s">
        <v>274</v>
      </c>
      <c r="G2" s="93"/>
      <c r="H2" s="93"/>
      <c r="I2" s="8"/>
      <c r="J2" s="93" t="s">
        <v>275</v>
      </c>
      <c r="K2" s="94"/>
      <c r="L2" s="2"/>
      <c r="M2" s="95" t="s">
        <v>276</v>
      </c>
      <c r="N2" s="95"/>
    </row>
    <row r="3" spans="2:16" s="2" customFormat="1" ht="27.6" x14ac:dyDescent="0.3">
      <c r="C3" s="9" t="s">
        <v>0</v>
      </c>
      <c r="D3" s="26" t="s">
        <v>1</v>
      </c>
      <c r="E3" s="60"/>
      <c r="F3" s="54" t="s">
        <v>277</v>
      </c>
      <c r="G3" s="54" t="s">
        <v>280</v>
      </c>
      <c r="H3" s="54" t="s">
        <v>278</v>
      </c>
      <c r="I3" s="55"/>
      <c r="J3" s="54" t="s">
        <v>278</v>
      </c>
      <c r="K3" s="91" t="s">
        <v>279</v>
      </c>
      <c r="L3" s="6"/>
      <c r="M3" s="54" t="s">
        <v>278</v>
      </c>
      <c r="N3" s="91" t="s">
        <v>279</v>
      </c>
    </row>
    <row r="4" spans="2:16" s="2" customFormat="1" hidden="1" x14ac:dyDescent="0.3">
      <c r="C4" s="136"/>
      <c r="D4" s="124"/>
      <c r="E4" s="125"/>
      <c r="F4" s="1" t="s">
        <v>160</v>
      </c>
      <c r="G4" s="1" t="s">
        <v>161</v>
      </c>
      <c r="H4" s="132"/>
      <c r="I4" s="133"/>
      <c r="J4" s="132"/>
      <c r="K4" s="137"/>
    </row>
    <row r="5" spans="2:16" s="2" customFormat="1" x14ac:dyDescent="0.3">
      <c r="C5" s="136"/>
      <c r="D5" s="124"/>
      <c r="E5" s="125"/>
      <c r="G5" s="132"/>
      <c r="H5" s="132"/>
      <c r="I5" s="133"/>
      <c r="J5" s="132"/>
      <c r="K5" s="137"/>
    </row>
    <row r="6" spans="2:16" x14ac:dyDescent="0.3">
      <c r="B6" s="1" t="s">
        <v>198</v>
      </c>
      <c r="C6" s="39" t="s">
        <v>80</v>
      </c>
      <c r="D6" s="13">
        <v>312729</v>
      </c>
      <c r="E6" s="56"/>
      <c r="F6" s="13">
        <v>248</v>
      </c>
      <c r="G6" s="13">
        <v>448</v>
      </c>
      <c r="H6" s="47">
        <v>696</v>
      </c>
      <c r="I6" s="85"/>
      <c r="J6" s="48">
        <v>22.255691029613502</v>
      </c>
      <c r="K6" s="48">
        <v>7.9301887576783727</v>
      </c>
      <c r="M6" s="87">
        <v>449.32327586206895</v>
      </c>
      <c r="N6" s="87">
        <v>1261.0040322580646</v>
      </c>
      <c r="P6" s="7"/>
    </row>
    <row r="7" spans="2:16" x14ac:dyDescent="0.3">
      <c r="B7" s="1" t="s">
        <v>186</v>
      </c>
      <c r="C7" s="39" t="s">
        <v>57</v>
      </c>
      <c r="D7" s="13">
        <v>235634</v>
      </c>
      <c r="E7" s="56"/>
      <c r="F7" s="13">
        <v>421</v>
      </c>
      <c r="G7" s="13">
        <v>0</v>
      </c>
      <c r="H7" s="47">
        <v>421</v>
      </c>
      <c r="I7" s="85"/>
      <c r="J7" s="48">
        <v>17.866691564035751</v>
      </c>
      <c r="K7" s="48">
        <v>17.866691564035751</v>
      </c>
      <c r="M7" s="87">
        <v>559.70071258907365</v>
      </c>
      <c r="N7" s="87">
        <v>559.70071258907365</v>
      </c>
      <c r="P7" s="7"/>
    </row>
    <row r="8" spans="2:16" x14ac:dyDescent="0.3">
      <c r="B8" s="1" t="s">
        <v>222</v>
      </c>
      <c r="C8" s="16" t="s">
        <v>6</v>
      </c>
      <c r="D8" s="13">
        <v>251249</v>
      </c>
      <c r="E8" s="56"/>
      <c r="F8" s="13">
        <v>128</v>
      </c>
      <c r="G8" s="13">
        <v>292</v>
      </c>
      <c r="H8" s="47">
        <v>420</v>
      </c>
      <c r="I8" s="85"/>
      <c r="J8" s="48">
        <v>16.716484443719178</v>
      </c>
      <c r="K8" s="48">
        <v>5.0945476399906076</v>
      </c>
      <c r="M8" s="87">
        <v>598.21190476190475</v>
      </c>
      <c r="N8" s="87">
        <v>1962.8828125</v>
      </c>
      <c r="P8" s="7"/>
    </row>
    <row r="9" spans="2:16" x14ac:dyDescent="0.3">
      <c r="B9" s="1" t="s">
        <v>225</v>
      </c>
      <c r="C9" s="16" t="s">
        <v>58</v>
      </c>
      <c r="D9" s="13">
        <v>287319</v>
      </c>
      <c r="E9" s="56"/>
      <c r="F9" s="13">
        <v>170</v>
      </c>
      <c r="G9" s="13">
        <v>280</v>
      </c>
      <c r="H9" s="47">
        <v>450</v>
      </c>
      <c r="I9" s="85"/>
      <c r="J9" s="48">
        <v>15.662034184999948</v>
      </c>
      <c r="K9" s="48">
        <v>5.9167684698888685</v>
      </c>
      <c r="M9" s="87">
        <v>638.48666666666668</v>
      </c>
      <c r="N9" s="87">
        <v>1690.1117647058823</v>
      </c>
      <c r="P9" s="7"/>
    </row>
    <row r="10" spans="2:16" x14ac:dyDescent="0.3">
      <c r="B10" s="1" t="s">
        <v>187</v>
      </c>
      <c r="C10" s="16" t="s">
        <v>135</v>
      </c>
      <c r="D10" s="13">
        <v>663618</v>
      </c>
      <c r="E10" s="56"/>
      <c r="F10" s="13">
        <v>99</v>
      </c>
      <c r="G10" s="13">
        <v>932</v>
      </c>
      <c r="H10" s="47">
        <v>1031</v>
      </c>
      <c r="I10" s="85"/>
      <c r="J10" s="48">
        <v>15.536046339912421</v>
      </c>
      <c r="K10" s="48">
        <v>1.4918221024746166</v>
      </c>
      <c r="M10" s="87">
        <v>643.66440349175559</v>
      </c>
      <c r="N10" s="87">
        <v>6703.212121212121</v>
      </c>
      <c r="P10" s="7"/>
    </row>
    <row r="11" spans="2:16" x14ac:dyDescent="0.3">
      <c r="B11" s="1" t="s">
        <v>220</v>
      </c>
      <c r="C11" s="16" t="s">
        <v>38</v>
      </c>
      <c r="D11" s="13">
        <v>323398</v>
      </c>
      <c r="E11" s="56"/>
      <c r="F11" s="13">
        <v>89</v>
      </c>
      <c r="G11" s="13">
        <v>370</v>
      </c>
      <c r="H11" s="47">
        <v>459</v>
      </c>
      <c r="I11" s="85"/>
      <c r="J11" s="48">
        <v>14.193037681123569</v>
      </c>
      <c r="K11" s="48">
        <v>2.7520269142047882</v>
      </c>
      <c r="M11" s="87">
        <v>704.57080610021785</v>
      </c>
      <c r="N11" s="87">
        <v>3633.6853932584268</v>
      </c>
      <c r="P11" s="7"/>
    </row>
    <row r="12" spans="2:16" x14ac:dyDescent="0.3">
      <c r="B12" s="1" t="s">
        <v>241</v>
      </c>
      <c r="C12" s="16" t="s">
        <v>16</v>
      </c>
      <c r="D12" s="13">
        <v>257529</v>
      </c>
      <c r="E12" s="56"/>
      <c r="F12" s="13">
        <v>75</v>
      </c>
      <c r="G12" s="13">
        <v>235</v>
      </c>
      <c r="H12" s="47">
        <v>310</v>
      </c>
      <c r="I12" s="85"/>
      <c r="J12" s="48">
        <v>12.03747927417883</v>
      </c>
      <c r="K12" s="48">
        <v>2.912293372785201</v>
      </c>
      <c r="M12" s="87">
        <v>830.73870967741937</v>
      </c>
      <c r="N12" s="87">
        <v>3433.72</v>
      </c>
      <c r="P12" s="7"/>
    </row>
    <row r="13" spans="2:16" x14ac:dyDescent="0.3">
      <c r="B13" s="1" t="s">
        <v>185</v>
      </c>
      <c r="C13" s="16" t="s">
        <v>43</v>
      </c>
      <c r="D13" s="13">
        <v>259958</v>
      </c>
      <c r="E13" s="56"/>
      <c r="F13" s="13">
        <v>254</v>
      </c>
      <c r="G13" s="13">
        <v>0</v>
      </c>
      <c r="H13" s="47">
        <v>254</v>
      </c>
      <c r="I13" s="85"/>
      <c r="J13" s="48">
        <v>9.7708091307057288</v>
      </c>
      <c r="K13" s="48">
        <v>9.7708091307057288</v>
      </c>
      <c r="M13" s="87">
        <v>1023.4566929133858</v>
      </c>
      <c r="N13" s="87">
        <v>1023.4566929133858</v>
      </c>
      <c r="P13" s="7"/>
    </row>
    <row r="14" spans="2:16" x14ac:dyDescent="0.3">
      <c r="B14" s="1" t="s">
        <v>231</v>
      </c>
      <c r="C14" s="16" t="s">
        <v>48</v>
      </c>
      <c r="D14" s="13">
        <v>285687</v>
      </c>
      <c r="E14" s="56"/>
      <c r="F14" s="13">
        <v>261</v>
      </c>
      <c r="G14" s="13">
        <v>6</v>
      </c>
      <c r="H14" s="47">
        <v>267</v>
      </c>
      <c r="I14" s="85"/>
      <c r="J14" s="48">
        <v>9.345892532736876</v>
      </c>
      <c r="K14" s="48">
        <v>9.1358724758214418</v>
      </c>
      <c r="M14" s="87">
        <v>1069.9887640449438</v>
      </c>
      <c r="N14" s="87">
        <v>1094.5862068965516</v>
      </c>
      <c r="P14" s="7"/>
    </row>
    <row r="15" spans="2:16" x14ac:dyDescent="0.3">
      <c r="B15" s="1" t="s">
        <v>202</v>
      </c>
      <c r="C15" s="16" t="s">
        <v>52</v>
      </c>
      <c r="D15" s="13">
        <v>566328</v>
      </c>
      <c r="E15" s="56"/>
      <c r="F15" s="13">
        <v>236</v>
      </c>
      <c r="G15" s="13">
        <v>284</v>
      </c>
      <c r="H15" s="47">
        <v>520</v>
      </c>
      <c r="I15" s="85"/>
      <c r="J15" s="48">
        <v>9.1819581585229759</v>
      </c>
      <c r="K15" s="48">
        <v>4.1671963950219659</v>
      </c>
      <c r="M15" s="87">
        <v>1089.0923076923077</v>
      </c>
      <c r="N15" s="87">
        <v>2399.6949152542375</v>
      </c>
      <c r="P15" s="7"/>
    </row>
    <row r="16" spans="2:16" x14ac:dyDescent="0.3">
      <c r="B16" s="1" t="s">
        <v>189</v>
      </c>
      <c r="C16" s="16" t="s">
        <v>19</v>
      </c>
      <c r="D16" s="13">
        <v>313826</v>
      </c>
      <c r="E16" s="56"/>
      <c r="F16" s="13">
        <v>271</v>
      </c>
      <c r="G16" s="13">
        <v>15</v>
      </c>
      <c r="H16" s="47">
        <v>286</v>
      </c>
      <c r="I16" s="85"/>
      <c r="J16" s="48">
        <v>9.1133303167997557</v>
      </c>
      <c r="K16" s="48">
        <v>8.6353584470375306</v>
      </c>
      <c r="M16" s="87">
        <v>1097.2937062937062</v>
      </c>
      <c r="N16" s="87">
        <v>1158.0295202952029</v>
      </c>
      <c r="P16" s="7"/>
    </row>
    <row r="17" spans="2:16" x14ac:dyDescent="0.3">
      <c r="B17" s="1" t="s">
        <v>219</v>
      </c>
      <c r="C17" s="16" t="s">
        <v>53</v>
      </c>
      <c r="D17" s="13">
        <v>432828</v>
      </c>
      <c r="E17" s="56"/>
      <c r="F17" s="13">
        <v>319</v>
      </c>
      <c r="G17" s="13">
        <v>74</v>
      </c>
      <c r="H17" s="47">
        <v>393</v>
      </c>
      <c r="I17" s="85"/>
      <c r="J17" s="48">
        <v>9.0798192353544582</v>
      </c>
      <c r="K17" s="48">
        <v>7.3701331706821183</v>
      </c>
      <c r="M17" s="87">
        <v>1101.3435114503816</v>
      </c>
      <c r="N17" s="87">
        <v>1356.8275862068965</v>
      </c>
      <c r="P17" s="7"/>
    </row>
    <row r="18" spans="2:16" x14ac:dyDescent="0.3">
      <c r="B18" s="1" t="s">
        <v>389</v>
      </c>
      <c r="C18" s="16" t="s">
        <v>44</v>
      </c>
      <c r="D18" s="13">
        <v>299860</v>
      </c>
      <c r="E18" s="56"/>
      <c r="F18" s="13">
        <v>97</v>
      </c>
      <c r="G18" s="13">
        <v>173</v>
      </c>
      <c r="H18" s="47">
        <v>270</v>
      </c>
      <c r="I18" s="85"/>
      <c r="J18" s="48">
        <v>9.0042019609150934</v>
      </c>
      <c r="K18" s="48">
        <v>3.2348429266991263</v>
      </c>
      <c r="M18" s="87">
        <v>1110.5925925925926</v>
      </c>
      <c r="N18" s="87">
        <v>3091.3402061855668</v>
      </c>
      <c r="P18" s="7"/>
    </row>
    <row r="19" spans="2:16" x14ac:dyDescent="0.3">
      <c r="B19" s="1" t="s">
        <v>393</v>
      </c>
      <c r="C19" s="16" t="s">
        <v>12</v>
      </c>
      <c r="D19" s="13">
        <v>243738</v>
      </c>
      <c r="E19" s="56"/>
      <c r="F19" s="13">
        <v>57</v>
      </c>
      <c r="G19" s="13">
        <v>162</v>
      </c>
      <c r="H19" s="47">
        <v>219</v>
      </c>
      <c r="I19" s="85"/>
      <c r="J19" s="48">
        <v>8.9850577259188142</v>
      </c>
      <c r="K19" s="48">
        <v>2.3385766683898286</v>
      </c>
      <c r="M19" s="87">
        <v>1112.958904109589</v>
      </c>
      <c r="N19" s="87">
        <v>4276.105263157895</v>
      </c>
      <c r="P19" s="7"/>
    </row>
    <row r="20" spans="2:16" x14ac:dyDescent="0.3">
      <c r="B20" s="1" t="s">
        <v>259</v>
      </c>
      <c r="C20" s="16" t="s">
        <v>36</v>
      </c>
      <c r="D20" s="13">
        <v>343201</v>
      </c>
      <c r="E20" s="56"/>
      <c r="F20" s="13">
        <v>305</v>
      </c>
      <c r="G20" s="13">
        <v>0</v>
      </c>
      <c r="H20" s="47">
        <v>305</v>
      </c>
      <c r="I20" s="85"/>
      <c r="J20" s="48">
        <v>8.8869204926559071</v>
      </c>
      <c r="K20" s="48">
        <v>8.8869204926559071</v>
      </c>
      <c r="M20" s="87">
        <v>1125.2491803278688</v>
      </c>
      <c r="N20" s="87">
        <v>1125.2491803278688</v>
      </c>
      <c r="P20" s="7"/>
    </row>
    <row r="21" spans="2:16" x14ac:dyDescent="0.3">
      <c r="B21" s="1" t="s">
        <v>197</v>
      </c>
      <c r="C21" s="16" t="s">
        <v>120</v>
      </c>
      <c r="D21" s="13">
        <v>238467</v>
      </c>
      <c r="E21" s="56"/>
      <c r="F21" s="13">
        <v>65</v>
      </c>
      <c r="G21" s="13">
        <v>137</v>
      </c>
      <c r="H21" s="47">
        <v>202</v>
      </c>
      <c r="I21" s="85"/>
      <c r="J21" s="48">
        <v>8.4707737338919014</v>
      </c>
      <c r="K21" s="48">
        <v>2.7257440232820476</v>
      </c>
      <c r="M21" s="87">
        <v>1180.529702970297</v>
      </c>
      <c r="N21" s="87">
        <v>3668.7230769230769</v>
      </c>
      <c r="P21" s="7"/>
    </row>
    <row r="22" spans="2:16" x14ac:dyDescent="0.3">
      <c r="B22" s="1" t="s">
        <v>228</v>
      </c>
      <c r="C22" s="16" t="s">
        <v>5</v>
      </c>
      <c r="D22" s="13">
        <v>400468</v>
      </c>
      <c r="E22" s="56"/>
      <c r="F22" s="13">
        <v>105</v>
      </c>
      <c r="G22" s="13">
        <v>205</v>
      </c>
      <c r="H22" s="47">
        <v>310</v>
      </c>
      <c r="I22" s="85"/>
      <c r="J22" s="48">
        <v>7.7409430965770056</v>
      </c>
      <c r="K22" s="48">
        <v>2.6219323391631795</v>
      </c>
      <c r="M22" s="87">
        <v>1291.8322580645161</v>
      </c>
      <c r="N22" s="87">
        <v>3813.9809523809522</v>
      </c>
      <c r="P22" s="7"/>
    </row>
    <row r="23" spans="2:16" x14ac:dyDescent="0.3">
      <c r="B23" s="1" t="s">
        <v>204</v>
      </c>
      <c r="C23" s="16" t="s">
        <v>40</v>
      </c>
      <c r="D23" s="13">
        <v>1000696</v>
      </c>
      <c r="E23" s="56"/>
      <c r="F23" s="13">
        <v>625</v>
      </c>
      <c r="G23" s="13">
        <v>128</v>
      </c>
      <c r="H23" s="47">
        <v>753</v>
      </c>
      <c r="I23" s="85"/>
      <c r="J23" s="48">
        <v>7.5247627651154803</v>
      </c>
      <c r="K23" s="48">
        <v>6.2456530254942564</v>
      </c>
      <c r="M23" s="87">
        <v>1328.9455511288181</v>
      </c>
      <c r="N23" s="87">
        <v>1601.1135999999999</v>
      </c>
      <c r="P23" s="7"/>
    </row>
    <row r="24" spans="2:16" x14ac:dyDescent="0.3">
      <c r="B24" s="1" t="s">
        <v>229</v>
      </c>
      <c r="C24" s="16" t="s">
        <v>20</v>
      </c>
      <c r="D24" s="13">
        <v>365993</v>
      </c>
      <c r="E24" s="56"/>
      <c r="F24" s="13">
        <v>274</v>
      </c>
      <c r="G24" s="13">
        <v>0</v>
      </c>
      <c r="H24" s="47">
        <v>274</v>
      </c>
      <c r="I24" s="85"/>
      <c r="J24" s="48">
        <v>7.486481981895829</v>
      </c>
      <c r="K24" s="48">
        <v>7.486481981895829</v>
      </c>
      <c r="M24" s="87">
        <v>1335.7408759124087</v>
      </c>
      <c r="N24" s="87">
        <v>1335.7408759124087</v>
      </c>
      <c r="P24" s="7"/>
    </row>
    <row r="25" spans="2:16" x14ac:dyDescent="0.3">
      <c r="B25" s="1" t="s">
        <v>246</v>
      </c>
      <c r="C25" s="16" t="s">
        <v>23</v>
      </c>
      <c r="D25" s="13">
        <v>1313550</v>
      </c>
      <c r="E25" s="56"/>
      <c r="F25" s="13">
        <v>532</v>
      </c>
      <c r="G25" s="13">
        <v>435</v>
      </c>
      <c r="H25" s="47">
        <v>967</v>
      </c>
      <c r="I25" s="85"/>
      <c r="J25" s="48">
        <v>7.361729663887937</v>
      </c>
      <c r="K25" s="48">
        <v>4.0500932587263518</v>
      </c>
      <c r="M25" s="87">
        <v>1358.3764219234747</v>
      </c>
      <c r="N25" s="87">
        <v>2469.0789473684213</v>
      </c>
      <c r="P25" s="7"/>
    </row>
    <row r="26" spans="2:16" x14ac:dyDescent="0.3">
      <c r="B26" s="1" t="s">
        <v>254</v>
      </c>
      <c r="C26" s="16" t="s">
        <v>65</v>
      </c>
      <c r="D26" s="13">
        <v>308468</v>
      </c>
      <c r="E26" s="56"/>
      <c r="F26" s="13">
        <v>226</v>
      </c>
      <c r="G26" s="13">
        <v>0</v>
      </c>
      <c r="H26" s="47">
        <v>226</v>
      </c>
      <c r="I26" s="85"/>
      <c r="J26" s="48">
        <v>7.3265298183279954</v>
      </c>
      <c r="K26" s="48">
        <v>7.3265298183279954</v>
      </c>
      <c r="M26" s="87">
        <v>1364.9026548672566</v>
      </c>
      <c r="N26" s="87">
        <v>1364.9026548672566</v>
      </c>
      <c r="P26" s="7"/>
    </row>
    <row r="27" spans="2:16" x14ac:dyDescent="0.3">
      <c r="B27" s="1" t="s">
        <v>260</v>
      </c>
      <c r="C27" s="16" t="s">
        <v>119</v>
      </c>
      <c r="D27" s="13">
        <v>233519</v>
      </c>
      <c r="E27" s="56"/>
      <c r="F27" s="13">
        <v>150</v>
      </c>
      <c r="G27" s="13">
        <v>20</v>
      </c>
      <c r="H27" s="47">
        <v>170</v>
      </c>
      <c r="I27" s="85"/>
      <c r="J27" s="48">
        <v>7.2799215481395514</v>
      </c>
      <c r="K27" s="48">
        <v>6.4234601895348984</v>
      </c>
      <c r="M27" s="87">
        <v>1373.6411764705883</v>
      </c>
      <c r="N27" s="87">
        <v>1556.7933333333333</v>
      </c>
      <c r="P27" s="7"/>
    </row>
    <row r="28" spans="2:16" x14ac:dyDescent="0.3">
      <c r="B28" s="1" t="s">
        <v>405</v>
      </c>
      <c r="C28" s="16" t="s">
        <v>61</v>
      </c>
      <c r="D28" s="13">
        <v>496342</v>
      </c>
      <c r="E28" s="56"/>
      <c r="F28" s="13">
        <v>336</v>
      </c>
      <c r="G28" s="13">
        <v>20</v>
      </c>
      <c r="H28" s="47">
        <v>356</v>
      </c>
      <c r="I28" s="85"/>
      <c r="J28" s="48">
        <v>7.1724738184558223</v>
      </c>
      <c r="K28" s="48">
        <v>6.7695258511268444</v>
      </c>
      <c r="M28" s="87">
        <v>1394.2191011235955</v>
      </c>
      <c r="N28" s="87">
        <v>1477.2083333333333</v>
      </c>
      <c r="P28" s="7"/>
    </row>
    <row r="29" spans="2:16" x14ac:dyDescent="0.3">
      <c r="B29" s="1" t="s">
        <v>184</v>
      </c>
      <c r="C29" s="16" t="s">
        <v>87</v>
      </c>
      <c r="D29" s="13">
        <v>459540</v>
      </c>
      <c r="E29" s="56"/>
      <c r="F29" s="13">
        <v>172</v>
      </c>
      <c r="G29" s="13">
        <v>156</v>
      </c>
      <c r="H29" s="47">
        <v>328</v>
      </c>
      <c r="I29" s="85"/>
      <c r="J29" s="48">
        <v>7.1375723549636598</v>
      </c>
      <c r="K29" s="48">
        <v>3.7428733080906991</v>
      </c>
      <c r="M29" s="87">
        <v>1401.0365853658536</v>
      </c>
      <c r="N29" s="87">
        <v>2671.7441860465115</v>
      </c>
      <c r="P29" s="7"/>
    </row>
    <row r="30" spans="2:16" x14ac:dyDescent="0.3">
      <c r="B30" s="1" t="s">
        <v>224</v>
      </c>
      <c r="C30" s="16" t="s">
        <v>88</v>
      </c>
      <c r="D30" s="13">
        <v>691893</v>
      </c>
      <c r="E30" s="56"/>
      <c r="F30" s="13">
        <v>457</v>
      </c>
      <c r="G30" s="13">
        <v>30</v>
      </c>
      <c r="H30" s="47">
        <v>487</v>
      </c>
      <c r="I30" s="85"/>
      <c r="J30" s="48">
        <v>7.0386606021451286</v>
      </c>
      <c r="K30" s="48">
        <v>6.6050675465715072</v>
      </c>
      <c r="M30" s="87">
        <v>1420.7248459958932</v>
      </c>
      <c r="N30" s="87">
        <v>1513.9890590809628</v>
      </c>
      <c r="P30" s="7"/>
    </row>
    <row r="31" spans="2:16" x14ac:dyDescent="0.3">
      <c r="B31" s="1" t="s">
        <v>233</v>
      </c>
      <c r="C31" s="16" t="s">
        <v>66</v>
      </c>
      <c r="D31" s="13">
        <v>292059</v>
      </c>
      <c r="E31" s="56"/>
      <c r="F31" s="13">
        <v>129</v>
      </c>
      <c r="G31" s="13">
        <v>60</v>
      </c>
      <c r="H31" s="47">
        <v>189</v>
      </c>
      <c r="I31" s="85"/>
      <c r="J31" s="48">
        <v>6.4712951835074426</v>
      </c>
      <c r="K31" s="48">
        <v>4.4169157601717464</v>
      </c>
      <c r="M31" s="87">
        <v>1545.2857142857142</v>
      </c>
      <c r="N31" s="87">
        <v>2264.0232558139537</v>
      </c>
      <c r="P31" s="7"/>
    </row>
    <row r="32" spans="2:16" x14ac:dyDescent="0.3">
      <c r="B32" s="1" t="s">
        <v>209</v>
      </c>
      <c r="C32" s="16" t="s">
        <v>14</v>
      </c>
      <c r="D32" s="13">
        <v>281080</v>
      </c>
      <c r="E32" s="56"/>
      <c r="F32" s="13">
        <v>165</v>
      </c>
      <c r="G32" s="13">
        <v>0</v>
      </c>
      <c r="H32" s="47">
        <v>165</v>
      </c>
      <c r="I32" s="85"/>
      <c r="J32" s="48">
        <v>5.8702148854418672</v>
      </c>
      <c r="K32" s="48">
        <v>5.8702148854418672</v>
      </c>
      <c r="M32" s="87">
        <v>1703.5151515151515</v>
      </c>
      <c r="N32" s="87">
        <v>1703.5151515151515</v>
      </c>
      <c r="P32" s="7"/>
    </row>
    <row r="33" spans="2:16" x14ac:dyDescent="0.3">
      <c r="B33" s="1" t="s">
        <v>262</v>
      </c>
      <c r="C33" s="16" t="s">
        <v>63</v>
      </c>
      <c r="D33" s="13">
        <v>1599611</v>
      </c>
      <c r="E33" s="56"/>
      <c r="F33" s="13">
        <v>875</v>
      </c>
      <c r="G33" s="13">
        <v>0</v>
      </c>
      <c r="H33" s="47">
        <v>875</v>
      </c>
      <c r="I33" s="85"/>
      <c r="J33" s="48">
        <v>5.4700799131788918</v>
      </c>
      <c r="K33" s="48">
        <v>5.4700799131788918</v>
      </c>
      <c r="M33" s="87">
        <v>1828.126857142857</v>
      </c>
      <c r="N33" s="87">
        <v>1828.126857142857</v>
      </c>
      <c r="P33" s="7"/>
    </row>
    <row r="34" spans="2:16" x14ac:dyDescent="0.3">
      <c r="B34" s="1" t="s">
        <v>242</v>
      </c>
      <c r="C34" s="16" t="s">
        <v>82</v>
      </c>
      <c r="D34" s="13">
        <v>323203</v>
      </c>
      <c r="E34" s="56"/>
      <c r="F34" s="13">
        <v>108</v>
      </c>
      <c r="G34" s="13">
        <v>60</v>
      </c>
      <c r="H34" s="47">
        <v>168</v>
      </c>
      <c r="I34" s="85"/>
      <c r="J34" s="48">
        <v>5.1979715534818673</v>
      </c>
      <c r="K34" s="48">
        <v>3.3415531415240576</v>
      </c>
      <c r="M34" s="87">
        <v>1923.827380952381</v>
      </c>
      <c r="N34" s="87">
        <v>2992.6203703703704</v>
      </c>
      <c r="P34" s="7"/>
    </row>
    <row r="35" spans="2:16" x14ac:dyDescent="0.3">
      <c r="B35" s="1" t="s">
        <v>199</v>
      </c>
      <c r="C35" s="16" t="s">
        <v>68</v>
      </c>
      <c r="D35" s="13">
        <v>489761</v>
      </c>
      <c r="E35" s="56"/>
      <c r="F35" s="13">
        <v>243</v>
      </c>
      <c r="G35" s="13">
        <v>4</v>
      </c>
      <c r="H35" s="47">
        <v>247</v>
      </c>
      <c r="I35" s="85"/>
      <c r="J35" s="48">
        <v>5.043276210233155</v>
      </c>
      <c r="K35" s="48">
        <v>4.9616037209986095</v>
      </c>
      <c r="M35" s="87">
        <v>1982.838056680162</v>
      </c>
      <c r="N35" s="87">
        <v>2015.477366255144</v>
      </c>
      <c r="P35" s="7"/>
    </row>
    <row r="36" spans="2:16" x14ac:dyDescent="0.3">
      <c r="B36" s="1" t="s">
        <v>217</v>
      </c>
      <c r="C36" s="16" t="s">
        <v>11</v>
      </c>
      <c r="D36" s="13">
        <v>568173</v>
      </c>
      <c r="E36" s="56"/>
      <c r="F36" s="13">
        <v>283</v>
      </c>
      <c r="G36" s="13">
        <v>0</v>
      </c>
      <c r="H36" s="47">
        <v>283</v>
      </c>
      <c r="I36" s="85"/>
      <c r="J36" s="48">
        <v>4.9808773032157463</v>
      </c>
      <c r="K36" s="48">
        <v>4.9808773032157463</v>
      </c>
      <c r="M36" s="87">
        <v>2007.678445229682</v>
      </c>
      <c r="N36" s="87">
        <v>2007.678445229682</v>
      </c>
      <c r="P36" s="7"/>
    </row>
    <row r="37" spans="2:16" x14ac:dyDescent="0.3">
      <c r="B37" s="1" t="s">
        <v>213</v>
      </c>
      <c r="C37" s="149" t="s">
        <v>2</v>
      </c>
      <c r="D37" s="13">
        <v>564818</v>
      </c>
      <c r="E37" s="56"/>
      <c r="F37" s="13">
        <v>280</v>
      </c>
      <c r="G37" s="13">
        <v>0</v>
      </c>
      <c r="H37" s="47">
        <v>280</v>
      </c>
      <c r="I37" s="85"/>
      <c r="J37" s="48">
        <v>4.957349092982164</v>
      </c>
      <c r="K37" s="48">
        <v>4.957349092982164</v>
      </c>
      <c r="M37" s="87">
        <v>2017.2071428571428</v>
      </c>
      <c r="N37" s="87">
        <v>2017.2071428571428</v>
      </c>
      <c r="P37" s="7"/>
    </row>
    <row r="38" spans="2:16" x14ac:dyDescent="0.3">
      <c r="B38" s="1" t="s">
        <v>394</v>
      </c>
      <c r="C38" s="16" t="s">
        <v>74</v>
      </c>
      <c r="D38" s="13">
        <v>835689</v>
      </c>
      <c r="E38" s="56"/>
      <c r="F38" s="13">
        <v>330</v>
      </c>
      <c r="G38" s="13">
        <v>76</v>
      </c>
      <c r="H38" s="47">
        <v>406</v>
      </c>
      <c r="I38" s="85"/>
      <c r="J38" s="48">
        <v>4.8582666518286111</v>
      </c>
      <c r="K38" s="48">
        <v>3.9488374263631569</v>
      </c>
      <c r="M38" s="87">
        <v>2058.347290640394</v>
      </c>
      <c r="N38" s="87">
        <v>2532.3909090909092</v>
      </c>
      <c r="P38" s="7"/>
    </row>
    <row r="39" spans="2:16" x14ac:dyDescent="0.3">
      <c r="B39" s="1" t="s">
        <v>191</v>
      </c>
      <c r="C39" s="16" t="s">
        <v>73</v>
      </c>
      <c r="D39" s="13">
        <v>1389772</v>
      </c>
      <c r="E39" s="56"/>
      <c r="F39" s="13">
        <v>488</v>
      </c>
      <c r="G39" s="13">
        <v>184</v>
      </c>
      <c r="H39" s="47">
        <v>672</v>
      </c>
      <c r="I39" s="85"/>
      <c r="J39" s="48">
        <v>4.8353255066298644</v>
      </c>
      <c r="K39" s="48">
        <v>3.5113673321954968</v>
      </c>
      <c r="M39" s="87">
        <v>2068.1130952380954</v>
      </c>
      <c r="N39" s="87">
        <v>2847.8934426229507</v>
      </c>
      <c r="P39" s="7"/>
    </row>
    <row r="40" spans="2:16" x14ac:dyDescent="0.3">
      <c r="B40" s="1" t="s">
        <v>235</v>
      </c>
      <c r="C40" s="16" t="s">
        <v>24</v>
      </c>
      <c r="D40" s="13">
        <v>740948</v>
      </c>
      <c r="E40" s="56"/>
      <c r="F40" s="13">
        <v>355</v>
      </c>
      <c r="G40" s="13">
        <v>0</v>
      </c>
      <c r="H40" s="47">
        <v>355</v>
      </c>
      <c r="I40" s="85"/>
      <c r="J40" s="48">
        <v>4.7911594335904812</v>
      </c>
      <c r="K40" s="48">
        <v>4.7911594335904812</v>
      </c>
      <c r="M40" s="87">
        <v>2087.1774647887323</v>
      </c>
      <c r="N40" s="87">
        <v>2087.1774647887323</v>
      </c>
      <c r="P40" s="7"/>
    </row>
    <row r="41" spans="2:16" x14ac:dyDescent="0.3">
      <c r="B41" s="1" t="s">
        <v>190</v>
      </c>
      <c r="C41" s="16" t="s">
        <v>55</v>
      </c>
      <c r="D41" s="13">
        <v>8562125</v>
      </c>
      <c r="E41" s="56"/>
      <c r="F41" s="13">
        <v>2924</v>
      </c>
      <c r="G41" s="13">
        <v>1025</v>
      </c>
      <c r="H41" s="47">
        <v>3949</v>
      </c>
      <c r="I41" s="85"/>
      <c r="J41" s="48">
        <v>4.6121727958888714</v>
      </c>
      <c r="K41" s="48">
        <v>3.4150400747477994</v>
      </c>
      <c r="M41" s="87">
        <v>2168.175487465181</v>
      </c>
      <c r="N41" s="87">
        <v>2928.2233242134062</v>
      </c>
      <c r="P41" s="7"/>
    </row>
    <row r="42" spans="2:16" x14ac:dyDescent="0.3">
      <c r="B42" s="1" t="s">
        <v>232</v>
      </c>
      <c r="C42" s="16" t="s">
        <v>388</v>
      </c>
      <c r="D42" s="13">
        <v>324981</v>
      </c>
      <c r="E42" s="56"/>
      <c r="F42" s="13">
        <v>113</v>
      </c>
      <c r="G42" s="13">
        <v>34</v>
      </c>
      <c r="H42" s="47">
        <v>147</v>
      </c>
      <c r="I42" s="85"/>
      <c r="J42" s="48">
        <v>4.5233413645720821</v>
      </c>
      <c r="K42" s="48">
        <v>3.4771263550792204</v>
      </c>
      <c r="M42" s="87">
        <v>2210.7551020408164</v>
      </c>
      <c r="N42" s="87">
        <v>2875.9380530973453</v>
      </c>
      <c r="P42" s="7"/>
    </row>
    <row r="43" spans="2:16" x14ac:dyDescent="0.3">
      <c r="B43" s="1" t="s">
        <v>258</v>
      </c>
      <c r="C43" s="16" t="s">
        <v>81</v>
      </c>
      <c r="D43" s="13">
        <v>262292</v>
      </c>
      <c r="E43" s="56"/>
      <c r="F43" s="13">
        <v>118</v>
      </c>
      <c r="G43" s="13">
        <v>0</v>
      </c>
      <c r="H43" s="47">
        <v>118</v>
      </c>
      <c r="I43" s="85"/>
      <c r="J43" s="48">
        <v>4.4988028609336164</v>
      </c>
      <c r="K43" s="48">
        <v>4.4988028609336164</v>
      </c>
      <c r="M43" s="87">
        <v>2222.8135593220341</v>
      </c>
      <c r="N43" s="87">
        <v>2222.8135593220341</v>
      </c>
      <c r="P43" s="7"/>
    </row>
    <row r="44" spans="2:16" x14ac:dyDescent="0.3">
      <c r="B44" s="1" t="s">
        <v>196</v>
      </c>
      <c r="C44" s="16" t="s">
        <v>83</v>
      </c>
      <c r="D44" s="13">
        <v>405462</v>
      </c>
      <c r="E44" s="56"/>
      <c r="F44" s="13">
        <v>172</v>
      </c>
      <c r="G44" s="13">
        <v>10</v>
      </c>
      <c r="H44" s="47">
        <v>182</v>
      </c>
      <c r="I44" s="85"/>
      <c r="J44" s="48">
        <v>4.4887067098766344</v>
      </c>
      <c r="K44" s="48">
        <v>4.2420744730702262</v>
      </c>
      <c r="M44" s="87">
        <v>2227.8131868131868</v>
      </c>
      <c r="N44" s="87">
        <v>2357.3372093023254</v>
      </c>
      <c r="P44" s="7"/>
    </row>
    <row r="45" spans="2:16" x14ac:dyDescent="0.3">
      <c r="B45" s="1" t="s">
        <v>223</v>
      </c>
      <c r="C45" s="16" t="s">
        <v>70</v>
      </c>
      <c r="D45" s="13">
        <v>319097</v>
      </c>
      <c r="E45" s="56"/>
      <c r="F45" s="13">
        <v>138</v>
      </c>
      <c r="G45" s="13">
        <v>0</v>
      </c>
      <c r="H45" s="47">
        <v>138</v>
      </c>
      <c r="I45" s="85"/>
      <c r="J45" s="48">
        <v>4.3247037734607341</v>
      </c>
      <c r="K45" s="48">
        <v>4.3247037734607341</v>
      </c>
      <c r="M45" s="87">
        <v>2312.2971014492755</v>
      </c>
      <c r="N45" s="87">
        <v>2312.2971014492755</v>
      </c>
      <c r="P45" s="7"/>
    </row>
    <row r="46" spans="2:16" x14ac:dyDescent="0.3">
      <c r="B46" s="1" t="s">
        <v>210</v>
      </c>
      <c r="C46" s="16" t="s">
        <v>13</v>
      </c>
      <c r="D46" s="13">
        <v>662284</v>
      </c>
      <c r="E46" s="56"/>
      <c r="F46" s="13">
        <v>283</v>
      </c>
      <c r="G46" s="13">
        <v>0</v>
      </c>
      <c r="H46" s="47">
        <v>283</v>
      </c>
      <c r="I46" s="85"/>
      <c r="J46" s="48">
        <v>4.2730913022207995</v>
      </c>
      <c r="K46" s="48">
        <v>4.2730913022207995</v>
      </c>
      <c r="M46" s="87">
        <v>2340.226148409894</v>
      </c>
      <c r="N46" s="87">
        <v>2340.226148409894</v>
      </c>
      <c r="P46" s="7"/>
    </row>
    <row r="47" spans="2:16" x14ac:dyDescent="0.3">
      <c r="B47" s="1" t="s">
        <v>402</v>
      </c>
      <c r="C47" s="51" t="s">
        <v>85</v>
      </c>
      <c r="D47" s="13">
        <v>547699</v>
      </c>
      <c r="E47" s="56"/>
      <c r="F47" s="13">
        <v>163</v>
      </c>
      <c r="G47" s="13">
        <v>71</v>
      </c>
      <c r="H47" s="47">
        <v>234</v>
      </c>
      <c r="I47" s="85"/>
      <c r="J47" s="48">
        <v>4.2724197049839416</v>
      </c>
      <c r="K47" s="48">
        <v>2.9760872303947972</v>
      </c>
      <c r="M47" s="87">
        <v>2340.5940170940171</v>
      </c>
      <c r="N47" s="87">
        <v>3360.1165644171779</v>
      </c>
      <c r="P47" s="7"/>
    </row>
    <row r="48" spans="2:16" x14ac:dyDescent="0.3">
      <c r="B48" s="1" t="s">
        <v>243</v>
      </c>
      <c r="C48" s="16" t="s">
        <v>7</v>
      </c>
      <c r="D48" s="13">
        <v>525056</v>
      </c>
      <c r="E48" s="56"/>
      <c r="F48" s="13">
        <v>197</v>
      </c>
      <c r="G48" s="13">
        <v>26</v>
      </c>
      <c r="H48" s="47">
        <v>223</v>
      </c>
      <c r="I48" s="85"/>
      <c r="J48" s="48">
        <v>4.2471660165772791</v>
      </c>
      <c r="K48" s="48">
        <v>3.7519807411019013</v>
      </c>
      <c r="M48" s="87">
        <v>2354.5112107623318</v>
      </c>
      <c r="N48" s="87">
        <v>2665.2588832487309</v>
      </c>
      <c r="P48" s="7"/>
    </row>
    <row r="49" spans="2:16" x14ac:dyDescent="0.3">
      <c r="B49" s="1" t="s">
        <v>265</v>
      </c>
      <c r="C49" s="16" t="s">
        <v>26</v>
      </c>
      <c r="D49" s="13">
        <v>628978</v>
      </c>
      <c r="E49" s="56"/>
      <c r="F49" s="13">
        <v>262</v>
      </c>
      <c r="G49" s="13">
        <v>0</v>
      </c>
      <c r="H49" s="47">
        <v>262</v>
      </c>
      <c r="I49" s="85"/>
      <c r="J49" s="48">
        <v>4.1654875051273654</v>
      </c>
      <c r="K49" s="48">
        <v>4.1654875051273654</v>
      </c>
      <c r="M49" s="87">
        <v>2400.679389312977</v>
      </c>
      <c r="N49" s="87">
        <v>2400.679389312977</v>
      </c>
      <c r="P49" s="7"/>
    </row>
    <row r="50" spans="2:16" x14ac:dyDescent="0.3">
      <c r="B50" s="1" t="s">
        <v>218</v>
      </c>
      <c r="C50" s="16" t="s">
        <v>27</v>
      </c>
      <c r="D50" s="13">
        <v>303467</v>
      </c>
      <c r="E50" s="56"/>
      <c r="F50" s="13">
        <v>115</v>
      </c>
      <c r="G50" s="13">
        <v>10</v>
      </c>
      <c r="H50" s="47">
        <v>125</v>
      </c>
      <c r="I50" s="85"/>
      <c r="J50" s="48">
        <v>4.1190640168453241</v>
      </c>
      <c r="K50" s="48">
        <v>3.7895388954976985</v>
      </c>
      <c r="M50" s="87">
        <v>2427.7359999999999</v>
      </c>
      <c r="N50" s="87">
        <v>2638.8434782608697</v>
      </c>
      <c r="P50" s="7"/>
    </row>
    <row r="51" spans="2:16" x14ac:dyDescent="0.3">
      <c r="B51" s="1" t="s">
        <v>236</v>
      </c>
      <c r="C51" s="16" t="s">
        <v>398</v>
      </c>
      <c r="D51" s="13">
        <v>738084</v>
      </c>
      <c r="E51" s="56"/>
      <c r="F51" s="13">
        <v>252</v>
      </c>
      <c r="G51" s="13">
        <v>34</v>
      </c>
      <c r="H51" s="47">
        <v>286</v>
      </c>
      <c r="I51" s="85"/>
      <c r="J51" s="48">
        <v>3.8748977081199429</v>
      </c>
      <c r="K51" s="48">
        <v>3.4142455330287613</v>
      </c>
      <c r="M51" s="87">
        <v>2580.7132867132868</v>
      </c>
      <c r="N51" s="87">
        <v>2928.9047619047619</v>
      </c>
      <c r="P51" s="7"/>
    </row>
    <row r="52" spans="2:16" x14ac:dyDescent="0.3">
      <c r="B52" s="1" t="s">
        <v>264</v>
      </c>
      <c r="C52" s="16" t="s">
        <v>28</v>
      </c>
      <c r="D52" s="13">
        <v>682931</v>
      </c>
      <c r="E52" s="56"/>
      <c r="F52" s="13">
        <v>203</v>
      </c>
      <c r="G52" s="13">
        <v>61</v>
      </c>
      <c r="H52" s="47">
        <v>264</v>
      </c>
      <c r="I52" s="85"/>
      <c r="J52" s="48">
        <v>3.8656906773890776</v>
      </c>
      <c r="K52" s="48">
        <v>2.9724818466287224</v>
      </c>
      <c r="M52" s="87">
        <v>2586.8598484848485</v>
      </c>
      <c r="N52" s="87">
        <v>3364.192118226601</v>
      </c>
      <c r="P52" s="7"/>
    </row>
    <row r="53" spans="2:16" x14ac:dyDescent="0.3">
      <c r="B53" s="1" t="s">
        <v>255</v>
      </c>
      <c r="C53" s="16" t="s">
        <v>34</v>
      </c>
      <c r="D53" s="13">
        <v>256400</v>
      </c>
      <c r="E53" s="56"/>
      <c r="F53" s="13">
        <v>96</v>
      </c>
      <c r="G53" s="13">
        <v>0</v>
      </c>
      <c r="H53" s="47">
        <v>96</v>
      </c>
      <c r="I53" s="85"/>
      <c r="J53" s="48">
        <v>3.74414976599064</v>
      </c>
      <c r="K53" s="48">
        <v>3.74414976599064</v>
      </c>
      <c r="M53" s="87">
        <v>2670.8333333333335</v>
      </c>
      <c r="N53" s="87">
        <v>2670.8333333333335</v>
      </c>
      <c r="P53" s="7"/>
    </row>
    <row r="54" spans="2:16" x14ac:dyDescent="0.3">
      <c r="B54" s="1" t="s">
        <v>404</v>
      </c>
      <c r="C54" s="16" t="s">
        <v>403</v>
      </c>
      <c r="D54" s="13">
        <v>1014704</v>
      </c>
      <c r="E54" s="56"/>
      <c r="F54" s="13">
        <v>371</v>
      </c>
      <c r="G54" s="13">
        <v>4</v>
      </c>
      <c r="H54" s="47">
        <v>375</v>
      </c>
      <c r="I54" s="85"/>
      <c r="J54" s="48">
        <v>3.6956590296283447</v>
      </c>
      <c r="K54" s="48">
        <v>3.6562386666456428</v>
      </c>
      <c r="M54" s="87">
        <v>2705.8773333333334</v>
      </c>
      <c r="N54" s="87">
        <v>2735.0512129380054</v>
      </c>
      <c r="P54" s="7"/>
    </row>
    <row r="55" spans="2:16" x14ac:dyDescent="0.3">
      <c r="B55" s="1" t="s">
        <v>158</v>
      </c>
      <c r="C55" s="16" t="s">
        <v>37</v>
      </c>
      <c r="D55" s="13">
        <v>2283151</v>
      </c>
      <c r="E55" s="56"/>
      <c r="F55" s="13">
        <v>616</v>
      </c>
      <c r="G55" s="13">
        <v>216</v>
      </c>
      <c r="H55" s="47">
        <v>832</v>
      </c>
      <c r="I55" s="85"/>
      <c r="J55" s="48">
        <v>3.6440866153837392</v>
      </c>
      <c r="K55" s="48">
        <v>2.698025667159115</v>
      </c>
      <c r="M55" s="87">
        <v>2744.171875</v>
      </c>
      <c r="N55" s="87">
        <v>3706.4139610389611</v>
      </c>
      <c r="P55" s="7"/>
    </row>
    <row r="56" spans="2:16" x14ac:dyDescent="0.3">
      <c r="B56" s="1" t="s">
        <v>194</v>
      </c>
      <c r="C56" s="16" t="s">
        <v>78</v>
      </c>
      <c r="D56" s="13">
        <v>770255</v>
      </c>
      <c r="E56" s="56"/>
      <c r="F56" s="13">
        <v>280</v>
      </c>
      <c r="G56" s="13">
        <v>0</v>
      </c>
      <c r="H56" s="47">
        <v>280</v>
      </c>
      <c r="I56" s="85"/>
      <c r="J56" s="48">
        <v>3.6351597847466102</v>
      </c>
      <c r="K56" s="48">
        <v>3.6351597847466102</v>
      </c>
      <c r="M56" s="87">
        <v>2750.9107142857142</v>
      </c>
      <c r="N56" s="87">
        <v>2750.9107142857142</v>
      </c>
      <c r="P56" s="7"/>
    </row>
    <row r="57" spans="2:16" x14ac:dyDescent="0.3">
      <c r="B57" s="1" t="s">
        <v>245</v>
      </c>
      <c r="C57" s="16" t="s">
        <v>51</v>
      </c>
      <c r="D57" s="13">
        <v>456742</v>
      </c>
      <c r="E57" s="56"/>
      <c r="F57" s="13">
        <v>164</v>
      </c>
      <c r="G57" s="13">
        <v>0</v>
      </c>
      <c r="H57" s="47">
        <v>164</v>
      </c>
      <c r="I57" s="85"/>
      <c r="J57" s="48">
        <v>3.5906485499472347</v>
      </c>
      <c r="K57" s="48">
        <v>3.5906485499472347</v>
      </c>
      <c r="M57" s="87">
        <v>2785.0121951219512</v>
      </c>
      <c r="N57" s="87">
        <v>2785.0121951219512</v>
      </c>
      <c r="P57" s="7"/>
    </row>
    <row r="58" spans="2:16" x14ac:dyDescent="0.3">
      <c r="B58" s="1" t="s">
        <v>211</v>
      </c>
      <c r="C58" s="16" t="s">
        <v>17</v>
      </c>
      <c r="D58" s="13">
        <v>2672258</v>
      </c>
      <c r="E58" s="56"/>
      <c r="F58" s="13">
        <v>957</v>
      </c>
      <c r="G58" s="13">
        <v>0</v>
      </c>
      <c r="H58" s="47">
        <v>957</v>
      </c>
      <c r="I58" s="85"/>
      <c r="J58" s="48">
        <v>3.5812410328643418</v>
      </c>
      <c r="K58" s="48">
        <v>3.5812410328643418</v>
      </c>
      <c r="M58" s="87">
        <v>2792.3281086729362</v>
      </c>
      <c r="N58" s="87">
        <v>2792.3281086729362</v>
      </c>
      <c r="P58" s="7"/>
    </row>
    <row r="59" spans="2:16" x14ac:dyDescent="0.3">
      <c r="B59" s="1" t="s">
        <v>257</v>
      </c>
      <c r="C59" s="16" t="s">
        <v>77</v>
      </c>
      <c r="D59" s="13">
        <v>249792</v>
      </c>
      <c r="E59" s="56"/>
      <c r="F59" s="13">
        <v>82</v>
      </c>
      <c r="G59" s="13">
        <v>6</v>
      </c>
      <c r="H59" s="47">
        <v>88</v>
      </c>
      <c r="I59" s="85"/>
      <c r="J59" s="48">
        <v>3.5229310786574426</v>
      </c>
      <c r="K59" s="48">
        <v>3.2827312323853448</v>
      </c>
      <c r="M59" s="87">
        <v>2838.5454545454545</v>
      </c>
      <c r="N59" s="87">
        <v>3046.2439024390242</v>
      </c>
      <c r="P59" s="7"/>
    </row>
    <row r="60" spans="2:16" x14ac:dyDescent="0.3">
      <c r="B60" s="1" t="s">
        <v>401</v>
      </c>
      <c r="C60" s="16" t="s">
        <v>71</v>
      </c>
      <c r="D60" s="13">
        <v>539120</v>
      </c>
      <c r="E60" s="56"/>
      <c r="F60" s="13">
        <v>186</v>
      </c>
      <c r="G60" s="13">
        <v>1</v>
      </c>
      <c r="H60" s="47">
        <v>187</v>
      </c>
      <c r="I60" s="85"/>
      <c r="J60" s="48">
        <v>3.4686155215907406</v>
      </c>
      <c r="K60" s="48">
        <v>3.4500667754859773</v>
      </c>
      <c r="M60" s="87">
        <v>2882.9946524064171</v>
      </c>
      <c r="N60" s="87">
        <v>2898.494623655914</v>
      </c>
      <c r="P60" s="7"/>
    </row>
    <row r="61" spans="2:16" x14ac:dyDescent="0.3">
      <c r="B61" s="1" t="s">
        <v>400</v>
      </c>
      <c r="C61" s="16" t="s">
        <v>399</v>
      </c>
      <c r="D61" s="13">
        <v>1190061</v>
      </c>
      <c r="E61" s="56"/>
      <c r="F61" s="13">
        <v>319</v>
      </c>
      <c r="G61" s="13">
        <v>93</v>
      </c>
      <c r="H61" s="47">
        <v>412</v>
      </c>
      <c r="I61" s="85"/>
      <c r="J61" s="48">
        <v>3.4620074097042082</v>
      </c>
      <c r="K61" s="48">
        <v>2.6805348633389383</v>
      </c>
      <c r="M61" s="87">
        <v>2888.4975728155341</v>
      </c>
      <c r="N61" s="87">
        <v>3730.5987460815045</v>
      </c>
      <c r="P61" s="7"/>
    </row>
    <row r="62" spans="2:16" x14ac:dyDescent="0.3">
      <c r="B62" s="1" t="s">
        <v>206</v>
      </c>
      <c r="C62" s="16" t="s">
        <v>29</v>
      </c>
      <c r="D62" s="13">
        <v>993590</v>
      </c>
      <c r="E62" s="56"/>
      <c r="F62" s="13">
        <v>333</v>
      </c>
      <c r="G62" s="13">
        <v>7</v>
      </c>
      <c r="H62" s="47">
        <v>340</v>
      </c>
      <c r="I62" s="85"/>
      <c r="J62" s="48">
        <v>3.4219346007910705</v>
      </c>
      <c r="K62" s="48">
        <v>3.3514830060689014</v>
      </c>
      <c r="M62" s="87">
        <v>2922.3235294117649</v>
      </c>
      <c r="N62" s="87">
        <v>2983.7537537537537</v>
      </c>
      <c r="P62" s="7"/>
    </row>
    <row r="63" spans="2:16" x14ac:dyDescent="0.3">
      <c r="B63" s="1" t="s">
        <v>240</v>
      </c>
      <c r="C63" s="16" t="s">
        <v>69</v>
      </c>
      <c r="D63" s="13">
        <v>281806</v>
      </c>
      <c r="E63" s="56"/>
      <c r="F63" s="13">
        <v>95</v>
      </c>
      <c r="G63" s="13">
        <v>0</v>
      </c>
      <c r="H63" s="47">
        <v>95</v>
      </c>
      <c r="I63" s="85"/>
      <c r="J63" s="48">
        <v>3.371113461033477</v>
      </c>
      <c r="K63" s="48">
        <v>3.371113461033477</v>
      </c>
      <c r="M63" s="87">
        <v>2966.378947368421</v>
      </c>
      <c r="N63" s="87">
        <v>2966.378947368421</v>
      </c>
      <c r="P63" s="7"/>
    </row>
    <row r="64" spans="2:16" x14ac:dyDescent="0.3">
      <c r="B64" s="1" t="s">
        <v>392</v>
      </c>
      <c r="C64" s="16" t="s">
        <v>391</v>
      </c>
      <c r="D64" s="13">
        <v>233136</v>
      </c>
      <c r="E64" s="56"/>
      <c r="F64" s="13">
        <v>78</v>
      </c>
      <c r="G64" s="13">
        <v>0</v>
      </c>
      <c r="H64" s="47">
        <v>78</v>
      </c>
      <c r="I64" s="85"/>
      <c r="J64" s="48">
        <v>3.3456866378422894</v>
      </c>
      <c r="K64" s="48">
        <v>3.3456866378422894</v>
      </c>
      <c r="M64" s="87">
        <v>2988.9230769230771</v>
      </c>
      <c r="N64" s="87">
        <v>2988.9230769230771</v>
      </c>
      <c r="P64" s="7"/>
    </row>
    <row r="65" spans="2:16" x14ac:dyDescent="0.3">
      <c r="B65" s="1" t="s">
        <v>237</v>
      </c>
      <c r="C65" s="16" t="s">
        <v>67</v>
      </c>
      <c r="D65" s="13">
        <v>661572</v>
      </c>
      <c r="E65" s="56"/>
      <c r="F65" s="13">
        <v>218</v>
      </c>
      <c r="G65" s="13">
        <v>0</v>
      </c>
      <c r="H65" s="47">
        <v>218</v>
      </c>
      <c r="I65" s="85"/>
      <c r="J65" s="48">
        <v>3.2951817791563123</v>
      </c>
      <c r="K65" s="48">
        <v>3.2951817791563123</v>
      </c>
      <c r="M65" s="87">
        <v>3034.7339449541282</v>
      </c>
      <c r="N65" s="87">
        <v>3034.7339449541282</v>
      </c>
      <c r="P65" s="7"/>
    </row>
    <row r="66" spans="2:16" x14ac:dyDescent="0.3">
      <c r="B66" s="1" t="s">
        <v>203</v>
      </c>
      <c r="C66" s="16" t="s">
        <v>90</v>
      </c>
      <c r="D66" s="13">
        <v>257371</v>
      </c>
      <c r="E66" s="56"/>
      <c r="F66" s="13">
        <v>84</v>
      </c>
      <c r="G66" s="13">
        <v>0</v>
      </c>
      <c r="H66" s="47">
        <v>84</v>
      </c>
      <c r="I66" s="85"/>
      <c r="J66" s="48">
        <v>3.2637709765280474</v>
      </c>
      <c r="K66" s="48">
        <v>3.2637709765280474</v>
      </c>
      <c r="M66" s="87">
        <v>3063.9404761904761</v>
      </c>
      <c r="N66" s="87">
        <v>3063.9404761904761</v>
      </c>
      <c r="P66" s="7"/>
    </row>
    <row r="67" spans="2:16" x14ac:dyDescent="0.3">
      <c r="B67" s="1" t="s">
        <v>215</v>
      </c>
      <c r="C67" s="16" t="s">
        <v>15</v>
      </c>
      <c r="D67" s="13">
        <v>285784</v>
      </c>
      <c r="E67" s="56"/>
      <c r="F67" s="13">
        <v>90</v>
      </c>
      <c r="G67" s="13">
        <v>0</v>
      </c>
      <c r="H67" s="47">
        <v>90</v>
      </c>
      <c r="I67" s="85"/>
      <c r="J67" s="48">
        <v>3.1492315874926518</v>
      </c>
      <c r="K67" s="48">
        <v>3.1492315874926518</v>
      </c>
      <c r="M67" s="87">
        <v>3175.3777777777777</v>
      </c>
      <c r="N67" s="87">
        <v>3175.3777777777777</v>
      </c>
      <c r="P67" s="7"/>
    </row>
    <row r="68" spans="2:16" x14ac:dyDescent="0.3">
      <c r="B68" s="1" t="s">
        <v>253</v>
      </c>
      <c r="C68" s="16" t="s">
        <v>159</v>
      </c>
      <c r="D68" s="13">
        <v>231967</v>
      </c>
      <c r="E68" s="56"/>
      <c r="F68" s="13">
        <v>73</v>
      </c>
      <c r="G68" s="13">
        <v>0</v>
      </c>
      <c r="H68" s="47">
        <v>73</v>
      </c>
      <c r="I68" s="85"/>
      <c r="J68" s="48">
        <v>3.1469993576672546</v>
      </c>
      <c r="K68" s="48">
        <v>3.1469993576672546</v>
      </c>
      <c r="M68" s="87">
        <v>3177.6301369863013</v>
      </c>
      <c r="N68" s="87">
        <v>3177.6301369863013</v>
      </c>
      <c r="P68" s="7"/>
    </row>
    <row r="69" spans="2:16" x14ac:dyDescent="0.3">
      <c r="B69" s="1" t="s">
        <v>182</v>
      </c>
      <c r="C69" s="16" t="s">
        <v>46</v>
      </c>
      <c r="D69" s="13">
        <v>3828383</v>
      </c>
      <c r="E69" s="56"/>
      <c r="F69" s="13">
        <v>1119</v>
      </c>
      <c r="G69" s="13">
        <v>82</v>
      </c>
      <c r="H69" s="47">
        <v>1201</v>
      </c>
      <c r="I69" s="85"/>
      <c r="J69" s="48">
        <v>3.1370946950709997</v>
      </c>
      <c r="K69" s="48">
        <v>2.9229050489462525</v>
      </c>
      <c r="M69" s="87">
        <v>3187.6627810158202</v>
      </c>
      <c r="N69" s="87">
        <v>3421.2537980339589</v>
      </c>
      <c r="P69" s="7"/>
    </row>
    <row r="70" spans="2:16" x14ac:dyDescent="0.3">
      <c r="B70" s="1" t="s">
        <v>251</v>
      </c>
      <c r="C70" s="16" t="s">
        <v>45</v>
      </c>
      <c r="D70" s="13">
        <v>451999</v>
      </c>
      <c r="E70" s="56"/>
      <c r="F70" s="13">
        <v>82</v>
      </c>
      <c r="G70" s="13">
        <v>55</v>
      </c>
      <c r="H70" s="47">
        <v>137</v>
      </c>
      <c r="I70" s="85"/>
      <c r="J70" s="48">
        <v>3.0309801570357457</v>
      </c>
      <c r="K70" s="48">
        <v>1.8141633056710302</v>
      </c>
      <c r="M70" s="87">
        <v>3299.2627737226276</v>
      </c>
      <c r="N70" s="87">
        <v>5512.1829268292686</v>
      </c>
      <c r="P70" s="7"/>
    </row>
    <row r="71" spans="2:16" x14ac:dyDescent="0.3">
      <c r="B71" s="1" t="s">
        <v>390</v>
      </c>
      <c r="C71" s="16" t="s">
        <v>35</v>
      </c>
      <c r="D71" s="13">
        <v>305047</v>
      </c>
      <c r="E71" s="56"/>
      <c r="F71" s="13">
        <v>92</v>
      </c>
      <c r="G71" s="13">
        <v>0</v>
      </c>
      <c r="H71" s="47">
        <v>92</v>
      </c>
      <c r="I71" s="85"/>
      <c r="J71" s="48">
        <v>3.0159286929555118</v>
      </c>
      <c r="K71" s="48">
        <v>3.0159286929555118</v>
      </c>
      <c r="M71" s="87">
        <v>3315.728260869565</v>
      </c>
      <c r="N71" s="87">
        <v>3315.728260869565</v>
      </c>
      <c r="P71" s="7"/>
    </row>
    <row r="72" spans="2:16" x14ac:dyDescent="0.3">
      <c r="B72" s="1" t="s">
        <v>227</v>
      </c>
      <c r="C72" s="16" t="s">
        <v>59</v>
      </c>
      <c r="D72" s="13">
        <v>440352</v>
      </c>
      <c r="E72" s="56"/>
      <c r="F72" s="13">
        <v>120</v>
      </c>
      <c r="G72" s="13">
        <v>12</v>
      </c>
      <c r="H72" s="47">
        <v>132</v>
      </c>
      <c r="I72" s="85"/>
      <c r="J72" s="48">
        <v>2.9976019184652278</v>
      </c>
      <c r="K72" s="48">
        <v>2.7250926531502069</v>
      </c>
      <c r="M72" s="87">
        <v>3336</v>
      </c>
      <c r="N72" s="87">
        <v>3669.6</v>
      </c>
      <c r="P72" s="7"/>
    </row>
    <row r="73" spans="2:16" x14ac:dyDescent="0.3">
      <c r="B73" s="1" t="s">
        <v>256</v>
      </c>
      <c r="C73" s="16" t="s">
        <v>64</v>
      </c>
      <c r="D73" s="13">
        <v>1666983</v>
      </c>
      <c r="E73" s="56"/>
      <c r="F73" s="13">
        <v>490</v>
      </c>
      <c r="G73" s="13">
        <v>6</v>
      </c>
      <c r="H73" s="47">
        <v>496</v>
      </c>
      <c r="I73" s="85"/>
      <c r="J73" s="48">
        <v>2.9754352623871991</v>
      </c>
      <c r="K73" s="48">
        <v>2.9394420938905794</v>
      </c>
      <c r="M73" s="87">
        <v>3360.8528225806454</v>
      </c>
      <c r="N73" s="87">
        <v>3402.0061224489796</v>
      </c>
      <c r="P73" s="7"/>
    </row>
    <row r="74" spans="2:16" x14ac:dyDescent="0.3">
      <c r="B74" s="1" t="s">
        <v>250</v>
      </c>
      <c r="C74" s="16" t="s">
        <v>89</v>
      </c>
      <c r="D74" s="13">
        <v>401188</v>
      </c>
      <c r="E74" s="56"/>
      <c r="F74" s="13">
        <v>119</v>
      </c>
      <c r="G74" s="13">
        <v>0</v>
      </c>
      <c r="H74" s="47">
        <v>119</v>
      </c>
      <c r="I74" s="85"/>
      <c r="J74" s="48">
        <v>2.9661904144690268</v>
      </c>
      <c r="K74" s="48">
        <v>2.9661904144690268</v>
      </c>
      <c r="M74" s="87">
        <v>3371.3277310924368</v>
      </c>
      <c r="N74" s="87">
        <v>3371.3277310924368</v>
      </c>
      <c r="P74" s="7"/>
    </row>
    <row r="75" spans="2:16" x14ac:dyDescent="0.3">
      <c r="B75" s="1" t="s">
        <v>248</v>
      </c>
      <c r="C75" s="16" t="s">
        <v>21</v>
      </c>
      <c r="D75" s="13">
        <v>502097</v>
      </c>
      <c r="E75" s="56"/>
      <c r="F75" s="13">
        <v>141</v>
      </c>
      <c r="G75" s="13">
        <v>6</v>
      </c>
      <c r="H75" s="47">
        <v>147</v>
      </c>
      <c r="I75" s="85"/>
      <c r="J75" s="48">
        <v>2.9277211375491192</v>
      </c>
      <c r="K75" s="48">
        <v>2.8082223156083383</v>
      </c>
      <c r="M75" s="87">
        <v>3415.6258503401359</v>
      </c>
      <c r="N75" s="87">
        <v>3560.9716312056739</v>
      </c>
      <c r="P75" s="7"/>
    </row>
    <row r="76" spans="2:16" x14ac:dyDescent="0.3">
      <c r="B76" s="1" t="s">
        <v>244</v>
      </c>
      <c r="C76" s="16" t="s">
        <v>86</v>
      </c>
      <c r="D76" s="13">
        <v>421456</v>
      </c>
      <c r="E76" s="56"/>
      <c r="F76" s="13">
        <v>100</v>
      </c>
      <c r="G76" s="13">
        <v>22</v>
      </c>
      <c r="H76" s="47">
        <v>122</v>
      </c>
      <c r="I76" s="85"/>
      <c r="J76" s="48">
        <v>2.8947268516760944</v>
      </c>
      <c r="K76" s="48">
        <v>2.372726927603356</v>
      </c>
      <c r="M76" s="87">
        <v>3454.5573770491801</v>
      </c>
      <c r="N76" s="87">
        <v>4214.5600000000004</v>
      </c>
      <c r="P76" s="7"/>
    </row>
    <row r="77" spans="2:16" x14ac:dyDescent="0.3">
      <c r="B77" s="1" t="s">
        <v>216</v>
      </c>
      <c r="C77" s="16" t="s">
        <v>50</v>
      </c>
      <c r="D77" s="13">
        <v>521572</v>
      </c>
      <c r="E77" s="56"/>
      <c r="F77" s="13">
        <v>137</v>
      </c>
      <c r="G77" s="13">
        <v>12</v>
      </c>
      <c r="H77" s="47">
        <v>149</v>
      </c>
      <c r="I77" s="85"/>
      <c r="J77" s="48">
        <v>2.8567484450852425</v>
      </c>
      <c r="K77" s="48">
        <v>2.6266747448099204</v>
      </c>
      <c r="M77" s="87">
        <v>3500.4832214765102</v>
      </c>
      <c r="N77" s="87">
        <v>3807.094890510949</v>
      </c>
      <c r="P77" s="7"/>
    </row>
    <row r="78" spans="2:16" x14ac:dyDescent="0.3">
      <c r="B78" s="1" t="s">
        <v>249</v>
      </c>
      <c r="C78" s="16" t="s">
        <v>22</v>
      </c>
      <c r="D78" s="13">
        <v>319110</v>
      </c>
      <c r="E78" s="56"/>
      <c r="F78" s="13">
        <v>89</v>
      </c>
      <c r="G78" s="13">
        <v>0</v>
      </c>
      <c r="H78" s="47">
        <v>89</v>
      </c>
      <c r="I78" s="85"/>
      <c r="J78" s="48">
        <v>2.789006925511579</v>
      </c>
      <c r="K78" s="48">
        <v>2.789006925511579</v>
      </c>
      <c r="M78" s="87">
        <v>3585.5056179775279</v>
      </c>
      <c r="N78" s="87">
        <v>3585.5056179775279</v>
      </c>
      <c r="P78" s="7"/>
    </row>
    <row r="79" spans="2:16" x14ac:dyDescent="0.3">
      <c r="B79" s="1" t="s">
        <v>193</v>
      </c>
      <c r="C79" s="16" t="s">
        <v>76</v>
      </c>
      <c r="D79" s="13">
        <v>306174</v>
      </c>
      <c r="E79" s="56"/>
      <c r="F79" s="13">
        <v>65</v>
      </c>
      <c r="G79" s="13">
        <v>19</v>
      </c>
      <c r="H79" s="47">
        <v>84</v>
      </c>
      <c r="I79" s="85"/>
      <c r="J79" s="48">
        <v>2.7435379882027866</v>
      </c>
      <c r="K79" s="48">
        <v>2.1229758242045373</v>
      </c>
      <c r="M79" s="87">
        <v>3644.9285714285716</v>
      </c>
      <c r="N79" s="87">
        <v>4710.3692307692309</v>
      </c>
      <c r="P79" s="7"/>
    </row>
    <row r="80" spans="2:16" x14ac:dyDescent="0.3">
      <c r="B80" s="1" t="s">
        <v>188</v>
      </c>
      <c r="C80" s="16" t="s">
        <v>56</v>
      </c>
      <c r="D80" s="13">
        <v>311817</v>
      </c>
      <c r="E80" s="56"/>
      <c r="F80" s="13">
        <v>84</v>
      </c>
      <c r="G80" s="13">
        <v>0</v>
      </c>
      <c r="H80" s="47">
        <v>84</v>
      </c>
      <c r="I80" s="85"/>
      <c r="J80" s="48">
        <v>2.6938877610906395</v>
      </c>
      <c r="K80" s="48">
        <v>2.6938877610906395</v>
      </c>
      <c r="M80" s="87">
        <v>3712.1071428571427</v>
      </c>
      <c r="N80" s="87">
        <v>3712.1071428571427</v>
      </c>
      <c r="P80" s="7"/>
    </row>
    <row r="81" spans="2:16" x14ac:dyDescent="0.3">
      <c r="B81" s="1" t="s">
        <v>200</v>
      </c>
      <c r="C81" s="16" t="s">
        <v>49</v>
      </c>
      <c r="D81" s="13">
        <v>625463</v>
      </c>
      <c r="E81" s="56"/>
      <c r="F81" s="13">
        <v>164</v>
      </c>
      <c r="G81" s="13">
        <v>0</v>
      </c>
      <c r="H81" s="47">
        <v>164</v>
      </c>
      <c r="I81" s="85"/>
      <c r="J81" s="48">
        <v>2.6220575797449248</v>
      </c>
      <c r="K81" s="48">
        <v>2.6220575797449248</v>
      </c>
      <c r="M81" s="87">
        <v>3813.7987804878048</v>
      </c>
      <c r="N81" s="87">
        <v>3813.7987804878048</v>
      </c>
      <c r="P81" s="7"/>
    </row>
    <row r="82" spans="2:16" x14ac:dyDescent="0.3">
      <c r="B82" s="1" t="s">
        <v>263</v>
      </c>
      <c r="C82" s="16" t="s">
        <v>42</v>
      </c>
      <c r="D82" s="13">
        <v>520858</v>
      </c>
      <c r="E82" s="56"/>
      <c r="F82" s="13">
        <v>131</v>
      </c>
      <c r="G82" s="13">
        <v>0</v>
      </c>
      <c r="H82" s="47">
        <v>131</v>
      </c>
      <c r="I82" s="85"/>
      <c r="J82" s="48">
        <v>2.5150808857692497</v>
      </c>
      <c r="K82" s="48">
        <v>2.5150808857692497</v>
      </c>
      <c r="M82" s="87">
        <v>3976.0152671755727</v>
      </c>
      <c r="N82" s="87">
        <v>3976.0152671755727</v>
      </c>
      <c r="P82" s="7"/>
    </row>
    <row r="83" spans="2:16" x14ac:dyDescent="0.3">
      <c r="B83" s="1" t="s">
        <v>247</v>
      </c>
      <c r="C83" s="16" t="s">
        <v>72</v>
      </c>
      <c r="D83" s="13">
        <v>1444642</v>
      </c>
      <c r="E83" s="56"/>
      <c r="F83" s="13">
        <v>314</v>
      </c>
      <c r="G83" s="13">
        <v>45</v>
      </c>
      <c r="H83" s="47">
        <v>359</v>
      </c>
      <c r="I83" s="85"/>
      <c r="J83" s="48">
        <v>2.4850447377274092</v>
      </c>
      <c r="K83" s="48">
        <v>2.173548879237901</v>
      </c>
      <c r="M83" s="87">
        <v>4024.0724233983287</v>
      </c>
      <c r="N83" s="87">
        <v>4600.7707006369428</v>
      </c>
      <c r="P83" s="7"/>
    </row>
    <row r="84" spans="2:16" x14ac:dyDescent="0.3">
      <c r="B84" s="1" t="s">
        <v>195</v>
      </c>
      <c r="C84" s="16" t="s">
        <v>10</v>
      </c>
      <c r="D84" s="13">
        <v>416018</v>
      </c>
      <c r="E84" s="56"/>
      <c r="F84" s="13">
        <v>99</v>
      </c>
      <c r="G84" s="13">
        <v>0</v>
      </c>
      <c r="H84" s="47">
        <v>99</v>
      </c>
      <c r="I84" s="85"/>
      <c r="J84" s="48">
        <v>2.3797047243148133</v>
      </c>
      <c r="K84" s="48">
        <v>2.3797047243148133</v>
      </c>
      <c r="M84" s="87">
        <v>4202.2020202020203</v>
      </c>
      <c r="N84" s="87">
        <v>4202.2020202020203</v>
      </c>
      <c r="P84" s="7"/>
    </row>
    <row r="85" spans="2:16" x14ac:dyDescent="0.3">
      <c r="B85" s="1" t="s">
        <v>207</v>
      </c>
      <c r="C85" s="16" t="s">
        <v>41</v>
      </c>
      <c r="D85" s="13">
        <v>316605</v>
      </c>
      <c r="E85" s="56"/>
      <c r="F85" s="13">
        <v>75</v>
      </c>
      <c r="G85" s="13">
        <v>0</v>
      </c>
      <c r="H85" s="47">
        <v>75</v>
      </c>
      <c r="I85" s="85"/>
      <c r="J85" s="48">
        <v>2.3688823613019379</v>
      </c>
      <c r="K85" s="48">
        <v>2.3688823613019379</v>
      </c>
      <c r="M85" s="87">
        <v>4221.3999999999996</v>
      </c>
      <c r="N85" s="87">
        <v>4221.3999999999996</v>
      </c>
      <c r="P85" s="7"/>
    </row>
    <row r="86" spans="2:16" x14ac:dyDescent="0.3">
      <c r="B86" s="1" t="s">
        <v>221</v>
      </c>
      <c r="C86" s="16" t="s">
        <v>84</v>
      </c>
      <c r="D86" s="13">
        <v>266454</v>
      </c>
      <c r="E86" s="56"/>
      <c r="F86" s="13">
        <v>63</v>
      </c>
      <c r="G86" s="13">
        <v>0</v>
      </c>
      <c r="H86" s="47">
        <v>63</v>
      </c>
      <c r="I86" s="85"/>
      <c r="J86" s="48">
        <v>2.3643855975140173</v>
      </c>
      <c r="K86" s="48">
        <v>2.3643855975140173</v>
      </c>
      <c r="M86" s="87">
        <v>4229.4285714285716</v>
      </c>
      <c r="N86" s="87">
        <v>4229.4285714285716</v>
      </c>
      <c r="P86" s="7"/>
    </row>
    <row r="87" spans="2:16" x14ac:dyDescent="0.3">
      <c r="B87" s="1" t="s">
        <v>397</v>
      </c>
      <c r="C87" s="16" t="s">
        <v>9</v>
      </c>
      <c r="D87" s="13">
        <v>1017092</v>
      </c>
      <c r="E87" s="56"/>
      <c r="F87" s="13">
        <v>208</v>
      </c>
      <c r="G87" s="13">
        <v>27</v>
      </c>
      <c r="H87" s="47">
        <v>235</v>
      </c>
      <c r="I87" s="85"/>
      <c r="J87" s="48">
        <v>2.3105087838661595</v>
      </c>
      <c r="K87" s="48">
        <v>2.0450460725283452</v>
      </c>
      <c r="M87" s="87">
        <v>4328.0510638297874</v>
      </c>
      <c r="N87" s="87">
        <v>4889.8653846153848</v>
      </c>
      <c r="P87" s="7"/>
    </row>
    <row r="88" spans="2:16" x14ac:dyDescent="0.3">
      <c r="B88" s="1" t="s">
        <v>396</v>
      </c>
      <c r="C88" s="16" t="s">
        <v>60</v>
      </c>
      <c r="D88" s="13">
        <v>711887</v>
      </c>
      <c r="E88" s="56"/>
      <c r="F88" s="13">
        <v>159</v>
      </c>
      <c r="G88" s="13">
        <v>0</v>
      </c>
      <c r="H88" s="47">
        <v>159</v>
      </c>
      <c r="I88" s="85"/>
      <c r="J88" s="48">
        <v>2.2335005415185276</v>
      </c>
      <c r="K88" s="48">
        <v>2.2335005415185276</v>
      </c>
      <c r="M88" s="87">
        <v>4477.2767295597487</v>
      </c>
      <c r="N88" s="87">
        <v>4477.2767295597487</v>
      </c>
      <c r="P88" s="7"/>
    </row>
    <row r="89" spans="2:16" x14ac:dyDescent="0.3">
      <c r="B89" s="1" t="s">
        <v>239</v>
      </c>
      <c r="C89" s="16" t="s">
        <v>30</v>
      </c>
      <c r="D89" s="13">
        <v>235572</v>
      </c>
      <c r="E89" s="56"/>
      <c r="F89" s="13">
        <v>42</v>
      </c>
      <c r="G89" s="13">
        <v>10</v>
      </c>
      <c r="H89" s="47">
        <v>52</v>
      </c>
      <c r="I89" s="85"/>
      <c r="J89" s="48">
        <v>2.2073930687857639</v>
      </c>
      <c r="K89" s="48">
        <v>1.7828944017115786</v>
      </c>
      <c r="M89" s="87">
        <v>4530.2307692307695</v>
      </c>
      <c r="N89" s="87">
        <v>5608.8571428571431</v>
      </c>
      <c r="P89" s="7"/>
    </row>
    <row r="90" spans="2:16" x14ac:dyDescent="0.3">
      <c r="B90" s="1" t="s">
        <v>183</v>
      </c>
      <c r="C90" s="16" t="s">
        <v>31</v>
      </c>
      <c r="D90" s="13">
        <v>552507</v>
      </c>
      <c r="E90" s="56"/>
      <c r="F90" s="13">
        <v>118</v>
      </c>
      <c r="G90" s="13">
        <v>0</v>
      </c>
      <c r="H90" s="47">
        <v>118</v>
      </c>
      <c r="I90" s="85"/>
      <c r="J90" s="48">
        <v>2.1357195474446478</v>
      </c>
      <c r="K90" s="48">
        <v>2.1357195474446478</v>
      </c>
      <c r="M90" s="87">
        <v>4682.2627118644068</v>
      </c>
      <c r="N90" s="87">
        <v>4682.2627118644068</v>
      </c>
      <c r="P90" s="7"/>
    </row>
    <row r="91" spans="2:16" x14ac:dyDescent="0.3">
      <c r="B91" s="1" t="s">
        <v>226</v>
      </c>
      <c r="C91" s="16" t="s">
        <v>18</v>
      </c>
      <c r="D91" s="13">
        <v>279384</v>
      </c>
      <c r="E91" s="56"/>
      <c r="F91" s="13">
        <v>59</v>
      </c>
      <c r="G91" s="13">
        <v>0</v>
      </c>
      <c r="H91" s="47">
        <v>59</v>
      </c>
      <c r="I91" s="85"/>
      <c r="J91" s="48">
        <v>2.111788792486327</v>
      </c>
      <c r="K91" s="48">
        <v>2.111788792486327</v>
      </c>
      <c r="M91" s="87">
        <v>4735.3220338983047</v>
      </c>
      <c r="N91" s="87">
        <v>4735.3220338983047</v>
      </c>
      <c r="P91" s="7"/>
    </row>
    <row r="92" spans="2:16" x14ac:dyDescent="0.3">
      <c r="B92" s="1" t="s">
        <v>208</v>
      </c>
      <c r="C92" s="16" t="s">
        <v>39</v>
      </c>
      <c r="D92" s="13">
        <v>258916</v>
      </c>
      <c r="E92" s="56"/>
      <c r="F92" s="13">
        <v>49</v>
      </c>
      <c r="G92" s="13">
        <v>4</v>
      </c>
      <c r="H92" s="47">
        <v>53</v>
      </c>
      <c r="I92" s="85"/>
      <c r="J92" s="48">
        <v>2.0469959369061779</v>
      </c>
      <c r="K92" s="48">
        <v>1.8925056775170326</v>
      </c>
      <c r="M92" s="87">
        <v>4885.2075471698117</v>
      </c>
      <c r="N92" s="87">
        <v>5284</v>
      </c>
      <c r="P92" s="7"/>
    </row>
    <row r="93" spans="2:16" x14ac:dyDescent="0.3">
      <c r="B93" s="1" t="s">
        <v>205</v>
      </c>
      <c r="C93" s="16" t="s">
        <v>32</v>
      </c>
      <c r="D93" s="13">
        <v>250701</v>
      </c>
      <c r="E93" s="56"/>
      <c r="F93" s="13">
        <v>51</v>
      </c>
      <c r="G93" s="13">
        <v>0</v>
      </c>
      <c r="H93" s="47">
        <v>51</v>
      </c>
      <c r="I93" s="85"/>
      <c r="J93" s="48">
        <v>2.0342958344801176</v>
      </c>
      <c r="K93" s="48">
        <v>2.0342958344801176</v>
      </c>
      <c r="M93" s="87">
        <v>4915.7058823529414</v>
      </c>
      <c r="N93" s="87">
        <v>4915.7058823529414</v>
      </c>
      <c r="P93" s="7"/>
    </row>
    <row r="94" spans="2:16" x14ac:dyDescent="0.3">
      <c r="B94" s="1" t="s">
        <v>180</v>
      </c>
      <c r="C94" s="16" t="s">
        <v>62</v>
      </c>
      <c r="D94" s="13">
        <v>329502</v>
      </c>
      <c r="E94" s="56"/>
      <c r="F94" s="13">
        <v>53</v>
      </c>
      <c r="G94" s="13">
        <v>8</v>
      </c>
      <c r="H94" s="47">
        <v>61</v>
      </c>
      <c r="I94" s="85"/>
      <c r="J94" s="48">
        <v>1.851278596184545</v>
      </c>
      <c r="K94" s="48">
        <v>1.6084879606193587</v>
      </c>
      <c r="M94" s="87">
        <v>5401.6721311475412</v>
      </c>
      <c r="N94" s="87">
        <v>6217.0188679245284</v>
      </c>
      <c r="P94" s="7"/>
    </row>
    <row r="95" spans="2:16" x14ac:dyDescent="0.3">
      <c r="B95" s="1" t="s">
        <v>252</v>
      </c>
      <c r="C95" s="16" t="s">
        <v>8</v>
      </c>
      <c r="D95" s="13">
        <v>405469</v>
      </c>
      <c r="E95" s="56"/>
      <c r="F95" s="13">
        <v>73</v>
      </c>
      <c r="G95" s="13">
        <v>0</v>
      </c>
      <c r="H95" s="47">
        <v>73</v>
      </c>
      <c r="I95" s="85"/>
      <c r="J95" s="48">
        <v>1.8003842463912163</v>
      </c>
      <c r="K95" s="48">
        <v>1.8003842463912163</v>
      </c>
      <c r="M95" s="87">
        <v>5554.3698630136987</v>
      </c>
      <c r="N95" s="87">
        <v>5554.3698630136987</v>
      </c>
      <c r="P95" s="7"/>
    </row>
    <row r="96" spans="2:16" x14ac:dyDescent="0.3">
      <c r="B96" s="1" t="s">
        <v>181</v>
      </c>
      <c r="C96" s="16" t="s">
        <v>75</v>
      </c>
      <c r="D96" s="13">
        <v>994437</v>
      </c>
      <c r="E96" s="56"/>
      <c r="F96" s="13">
        <v>165</v>
      </c>
      <c r="G96" s="13">
        <v>12</v>
      </c>
      <c r="H96" s="47">
        <v>177</v>
      </c>
      <c r="I96" s="85"/>
      <c r="J96" s="48">
        <v>1.7799015925594079</v>
      </c>
      <c r="K96" s="48">
        <v>1.6592302981486007</v>
      </c>
      <c r="M96" s="87">
        <v>5618.2881355932204</v>
      </c>
      <c r="N96" s="87">
        <v>6026.8909090909092</v>
      </c>
      <c r="P96" s="7"/>
    </row>
    <row r="97" spans="2:16" x14ac:dyDescent="0.3">
      <c r="B97" s="1" t="s">
        <v>214</v>
      </c>
      <c r="C97" s="16" t="s">
        <v>4</v>
      </c>
      <c r="D97" s="13">
        <v>287385</v>
      </c>
      <c r="E97" s="56"/>
      <c r="F97" s="13">
        <v>51</v>
      </c>
      <c r="G97" s="13">
        <v>0</v>
      </c>
      <c r="H97" s="47">
        <v>51</v>
      </c>
      <c r="I97" s="85"/>
      <c r="J97" s="48">
        <v>1.7746228926353151</v>
      </c>
      <c r="K97" s="48">
        <v>1.7746228926353151</v>
      </c>
      <c r="M97" s="87">
        <v>5635</v>
      </c>
      <c r="N97" s="87">
        <v>5635</v>
      </c>
      <c r="P97" s="7"/>
    </row>
    <row r="98" spans="2:16" x14ac:dyDescent="0.3">
      <c r="B98" s="1" t="s">
        <v>234</v>
      </c>
      <c r="C98" s="16" t="s">
        <v>395</v>
      </c>
      <c r="D98" s="13">
        <v>636074</v>
      </c>
      <c r="E98" s="56"/>
      <c r="F98" s="13">
        <v>109</v>
      </c>
      <c r="G98" s="13">
        <v>0</v>
      </c>
      <c r="H98" s="47">
        <v>109</v>
      </c>
      <c r="I98" s="85"/>
      <c r="J98" s="48">
        <v>1.7136370925395472</v>
      </c>
      <c r="K98" s="48">
        <v>1.7136370925395472</v>
      </c>
      <c r="M98" s="87">
        <v>5835.54128440367</v>
      </c>
      <c r="N98" s="87">
        <v>5835.54128440367</v>
      </c>
      <c r="P98" s="7"/>
    </row>
    <row r="99" spans="2:16" x14ac:dyDescent="0.3">
      <c r="B99" s="1" t="s">
        <v>192</v>
      </c>
      <c r="C99" s="16" t="s">
        <v>54</v>
      </c>
      <c r="D99" s="13">
        <v>376842</v>
      </c>
      <c r="E99" s="56"/>
      <c r="F99" s="13">
        <v>64</v>
      </c>
      <c r="G99" s="13">
        <v>0</v>
      </c>
      <c r="H99" s="47">
        <v>64</v>
      </c>
      <c r="I99" s="85"/>
      <c r="J99" s="48">
        <v>1.6983244967386861</v>
      </c>
      <c r="K99" s="48">
        <v>1.6983244967386861</v>
      </c>
      <c r="M99" s="87">
        <v>5888.15625</v>
      </c>
      <c r="N99" s="87">
        <v>5888.15625</v>
      </c>
      <c r="P99" s="7"/>
    </row>
    <row r="100" spans="2:16" x14ac:dyDescent="0.3">
      <c r="B100" s="1" t="s">
        <v>238</v>
      </c>
      <c r="C100" s="149" t="s">
        <v>3</v>
      </c>
      <c r="D100" s="13">
        <v>342574</v>
      </c>
      <c r="E100" s="56"/>
      <c r="F100" s="13">
        <v>52</v>
      </c>
      <c r="G100" s="13">
        <v>0</v>
      </c>
      <c r="H100" s="47">
        <v>52</v>
      </c>
      <c r="I100" s="85"/>
      <c r="J100" s="48">
        <v>1.5179202157781968</v>
      </c>
      <c r="K100" s="48">
        <v>1.5179202157781968</v>
      </c>
      <c r="M100" s="87">
        <v>6587.9615384615381</v>
      </c>
      <c r="N100" s="87">
        <v>6587.9615384615381</v>
      </c>
      <c r="P100" s="7"/>
    </row>
    <row r="101" spans="2:16" x14ac:dyDescent="0.3">
      <c r="B101" s="1" t="s">
        <v>201</v>
      </c>
      <c r="C101" s="16" t="s">
        <v>33</v>
      </c>
      <c r="D101" s="13">
        <v>289260</v>
      </c>
      <c r="E101" s="56"/>
      <c r="F101" s="13">
        <v>39</v>
      </c>
      <c r="G101" s="13">
        <v>0</v>
      </c>
      <c r="H101" s="47">
        <v>39</v>
      </c>
      <c r="I101" s="85"/>
      <c r="J101" s="48">
        <v>1.3482679941920763</v>
      </c>
      <c r="K101" s="48">
        <v>1.3482679941920763</v>
      </c>
      <c r="M101" s="87">
        <v>7416.9230769230771</v>
      </c>
      <c r="N101" s="87">
        <v>7416.9230769230771</v>
      </c>
      <c r="P101" s="7"/>
    </row>
    <row r="102" spans="2:16" x14ac:dyDescent="0.3">
      <c r="B102" s="1" t="s">
        <v>367</v>
      </c>
      <c r="C102" s="16" t="s">
        <v>366</v>
      </c>
      <c r="D102" s="13">
        <v>238381</v>
      </c>
      <c r="E102" s="56"/>
      <c r="F102" s="13">
        <v>24</v>
      </c>
      <c r="G102" s="13">
        <v>6</v>
      </c>
      <c r="H102" s="47">
        <v>30</v>
      </c>
      <c r="I102" s="85"/>
      <c r="J102" s="48">
        <v>1.2584895608290929</v>
      </c>
      <c r="K102" s="48">
        <v>1.0067916486632744</v>
      </c>
      <c r="M102" s="87">
        <v>7946.0333333333338</v>
      </c>
      <c r="N102" s="87">
        <v>9932.5416666666661</v>
      </c>
      <c r="P102" s="7"/>
    </row>
    <row r="103" spans="2:16" x14ac:dyDescent="0.3">
      <c r="B103" s="1" t="s">
        <v>212</v>
      </c>
      <c r="C103" s="16" t="s">
        <v>79</v>
      </c>
      <c r="D103" s="13">
        <v>296881</v>
      </c>
      <c r="E103" s="56"/>
      <c r="F103" s="13">
        <v>28</v>
      </c>
      <c r="G103" s="13">
        <v>0</v>
      </c>
      <c r="H103" s="47">
        <v>28</v>
      </c>
      <c r="I103" s="85"/>
      <c r="J103" s="48">
        <v>0.94313883340463012</v>
      </c>
      <c r="K103" s="48">
        <v>0.94313883340463012</v>
      </c>
      <c r="M103" s="87">
        <v>10602.892857142857</v>
      </c>
      <c r="N103" s="87">
        <v>10602.892857142857</v>
      </c>
      <c r="P103" s="7"/>
    </row>
    <row r="104" spans="2:16" x14ac:dyDescent="0.3">
      <c r="B104" s="1" t="s">
        <v>230</v>
      </c>
      <c r="C104" s="16" t="s">
        <v>47</v>
      </c>
      <c r="D104" s="13">
        <v>268395</v>
      </c>
      <c r="E104" s="56"/>
      <c r="F104" s="13">
        <v>17</v>
      </c>
      <c r="G104" s="13">
        <v>0</v>
      </c>
      <c r="H104" s="47">
        <v>17</v>
      </c>
      <c r="I104" s="85"/>
      <c r="J104" s="48">
        <v>0.63339480988841079</v>
      </c>
      <c r="K104" s="48">
        <v>0.63339480988841079</v>
      </c>
      <c r="M104" s="87">
        <v>15787.941176470587</v>
      </c>
      <c r="N104" s="87">
        <v>15787.941176470587</v>
      </c>
      <c r="P104" s="7"/>
    </row>
    <row r="105" spans="2:16" ht="14.4" thickBot="1" x14ac:dyDescent="0.35">
      <c r="G105" s="35"/>
    </row>
    <row r="106" spans="2:16" x14ac:dyDescent="0.3">
      <c r="C106" s="17" t="s">
        <v>121</v>
      </c>
      <c r="D106" s="18"/>
      <c r="E106" s="92"/>
      <c r="F106" s="73">
        <v>17</v>
      </c>
      <c r="G106" s="73">
        <v>1</v>
      </c>
      <c r="H106" s="73">
        <v>17</v>
      </c>
      <c r="I106" s="86"/>
      <c r="J106" s="53">
        <v>0.63339480988841079</v>
      </c>
      <c r="K106" s="53">
        <v>0.63339480988841079</v>
      </c>
      <c r="M106" s="73">
        <v>449.32327586206895</v>
      </c>
      <c r="N106" s="73">
        <v>559.70071258907365</v>
      </c>
    </row>
    <row r="107" spans="2:16" x14ac:dyDescent="0.3">
      <c r="C107" s="20" t="s">
        <v>122</v>
      </c>
      <c r="D107" s="21"/>
      <c r="E107" s="92"/>
      <c r="F107" s="13">
        <v>141</v>
      </c>
      <c r="G107" s="13">
        <v>6</v>
      </c>
      <c r="H107" s="13">
        <v>189</v>
      </c>
      <c r="I107" s="57"/>
      <c r="J107" s="14">
        <v>3.6440866153837392</v>
      </c>
      <c r="K107" s="14">
        <v>3.2637709765280474</v>
      </c>
      <c r="M107" s="13">
        <v>2744.171875</v>
      </c>
      <c r="N107" s="13">
        <v>3063.9404761904761</v>
      </c>
    </row>
    <row r="108" spans="2:16" ht="14.4" thickBot="1" x14ac:dyDescent="0.35">
      <c r="C108" s="23" t="s">
        <v>123</v>
      </c>
      <c r="D108" s="24"/>
      <c r="E108" s="92"/>
      <c r="F108" s="107">
        <v>2924</v>
      </c>
      <c r="G108" s="107">
        <v>1025</v>
      </c>
      <c r="H108" s="107">
        <v>3949</v>
      </c>
      <c r="I108" s="57"/>
      <c r="J108" s="58">
        <v>22.255691029613502</v>
      </c>
      <c r="K108" s="58">
        <v>17.866691564035751</v>
      </c>
      <c r="M108" s="107">
        <v>15787.941176470587</v>
      </c>
      <c r="N108" s="107">
        <v>15787.941176470587</v>
      </c>
    </row>
    <row r="110" spans="2:16" x14ac:dyDescent="0.3">
      <c r="B110" s="1" t="s">
        <v>261</v>
      </c>
      <c r="C110" s="116" t="s">
        <v>25</v>
      </c>
      <c r="D110" s="112">
        <v>218946</v>
      </c>
      <c r="E110" s="56"/>
      <c r="F110" s="112">
        <v>59</v>
      </c>
      <c r="G110" s="112">
        <v>32</v>
      </c>
      <c r="H110" s="117">
        <v>91</v>
      </c>
      <c r="I110" s="85"/>
      <c r="J110" s="118">
        <v>4.1562759767248547</v>
      </c>
      <c r="K110" s="118">
        <v>2.6947283805139168</v>
      </c>
      <c r="M110" s="119">
        <v>2406</v>
      </c>
      <c r="N110" s="119">
        <v>3710.9491525423728</v>
      </c>
    </row>
    <row r="114" spans="3:4" x14ac:dyDescent="0.3">
      <c r="C114" s="2" t="s">
        <v>314</v>
      </c>
    </row>
    <row r="115" spans="3:4" x14ac:dyDescent="0.3">
      <c r="C115" s="1" t="s">
        <v>316</v>
      </c>
    </row>
    <row r="116" spans="3:4" x14ac:dyDescent="0.3">
      <c r="C116" s="1" t="s">
        <v>326</v>
      </c>
    </row>
    <row r="117" spans="3:4" x14ac:dyDescent="0.3">
      <c r="C117" s="1" t="s">
        <v>330</v>
      </c>
    </row>
    <row r="119" spans="3:4" x14ac:dyDescent="0.3">
      <c r="C119" s="2" t="s">
        <v>317</v>
      </c>
    </row>
    <row r="120" spans="3:4" x14ac:dyDescent="0.3">
      <c r="C120" s="6" t="s">
        <v>325</v>
      </c>
      <c r="D120" s="7" t="s">
        <v>328</v>
      </c>
    </row>
    <row r="121" spans="3:4" x14ac:dyDescent="0.3">
      <c r="C121" s="6" t="s">
        <v>327</v>
      </c>
      <c r="D121" s="7" t="s">
        <v>329</v>
      </c>
    </row>
  </sheetData>
  <autoFilter ref="B5:N104" xr:uid="{00000000-0001-0000-0600-000000000000}">
    <sortState xmlns:xlrd2="http://schemas.microsoft.com/office/spreadsheetml/2017/richdata2" ref="B6:N104">
      <sortCondition descending="1" ref="J5:J104"/>
    </sortState>
  </autoFilter>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118"/>
  <sheetViews>
    <sheetView showGridLines="0" workbookViewId="0"/>
  </sheetViews>
  <sheetFormatPr defaultColWidth="9.109375" defaultRowHeight="13.8" x14ac:dyDescent="0.3"/>
  <cols>
    <col min="1" max="1" width="9.109375" style="1"/>
    <col min="2" max="2" width="9.109375" style="1" hidden="1" customWidth="1"/>
    <col min="3" max="3" width="25.88671875" style="1" bestFit="1" customWidth="1"/>
    <col min="4" max="4" width="17" style="7" bestFit="1" customWidth="1"/>
    <col min="5" max="5" width="1.109375" style="7" customWidth="1"/>
    <col min="6" max="6" width="11.44140625" style="7" customWidth="1"/>
    <col min="7" max="7" width="1.109375" style="106" customWidth="1"/>
    <col min="8" max="8" width="12.5546875" style="109" customWidth="1"/>
    <col min="9" max="9" width="1.109375" style="1" customWidth="1"/>
    <col min="10" max="10" width="10.6640625" style="1" customWidth="1"/>
    <col min="11" max="16384" width="9.109375" style="1"/>
  </cols>
  <sheetData>
    <row r="1" spans="2:10" s="2" customFormat="1" ht="15.6" x14ac:dyDescent="0.3">
      <c r="C1" s="45" t="s">
        <v>152</v>
      </c>
      <c r="D1" s="7"/>
      <c r="E1" s="7"/>
      <c r="F1" s="7"/>
      <c r="G1" s="106"/>
      <c r="H1" s="109"/>
    </row>
    <row r="2" spans="2:10" s="2" customFormat="1" x14ac:dyDescent="0.3">
      <c r="D2" s="7"/>
      <c r="E2" s="7"/>
      <c r="F2" s="150"/>
      <c r="G2" s="106"/>
      <c r="H2" s="109"/>
    </row>
    <row r="3" spans="2:10" s="2" customFormat="1" ht="27.6" x14ac:dyDescent="0.3">
      <c r="C3" s="9" t="s">
        <v>0</v>
      </c>
      <c r="D3" s="26" t="s">
        <v>1</v>
      </c>
      <c r="E3" s="60"/>
      <c r="F3" s="26" t="s">
        <v>281</v>
      </c>
      <c r="G3" s="60"/>
      <c r="H3" s="44" t="s">
        <v>373</v>
      </c>
      <c r="J3" s="44" t="s">
        <v>374</v>
      </c>
    </row>
    <row r="4" spans="2:10" s="2" customFormat="1" hidden="1" x14ac:dyDescent="0.3">
      <c r="D4" s="60"/>
      <c r="E4" s="60"/>
      <c r="F4" s="1" t="s">
        <v>177</v>
      </c>
      <c r="G4" s="1"/>
      <c r="H4" s="81"/>
    </row>
    <row r="5" spans="2:10" s="2" customFormat="1" x14ac:dyDescent="0.3">
      <c r="D5" s="60"/>
      <c r="E5" s="60"/>
      <c r="G5" s="79"/>
      <c r="H5" s="81"/>
    </row>
    <row r="6" spans="2:10" x14ac:dyDescent="0.3">
      <c r="B6" s="1" t="s">
        <v>392</v>
      </c>
      <c r="C6" s="11" t="s">
        <v>391</v>
      </c>
      <c r="D6" s="13">
        <v>233136</v>
      </c>
      <c r="E6" s="56"/>
      <c r="F6" s="13">
        <v>88</v>
      </c>
      <c r="G6" s="56"/>
      <c r="H6" s="14">
        <v>0.37746208221810446</v>
      </c>
      <c r="J6" s="13">
        <v>2649.2727272727275</v>
      </c>
    </row>
    <row r="7" spans="2:10" x14ac:dyDescent="0.3">
      <c r="B7" s="1" t="s">
        <v>224</v>
      </c>
      <c r="C7" s="59" t="s">
        <v>88</v>
      </c>
      <c r="D7" s="13">
        <v>691893</v>
      </c>
      <c r="E7" s="56"/>
      <c r="F7" s="13">
        <v>145</v>
      </c>
      <c r="G7" s="56"/>
      <c r="H7" s="14">
        <v>0.20956997686058393</v>
      </c>
      <c r="J7" s="13">
        <v>4771.6758620689652</v>
      </c>
    </row>
    <row r="8" spans="2:10" x14ac:dyDescent="0.3">
      <c r="B8" s="1" t="s">
        <v>198</v>
      </c>
      <c r="C8" s="11" t="s">
        <v>80</v>
      </c>
      <c r="D8" s="13">
        <v>312729</v>
      </c>
      <c r="E8" s="56"/>
      <c r="F8" s="13">
        <v>47</v>
      </c>
      <c r="G8" s="56"/>
      <c r="H8" s="14">
        <v>0.15028986758503368</v>
      </c>
      <c r="J8" s="13">
        <v>6653.8085106382978</v>
      </c>
    </row>
    <row r="9" spans="2:10" x14ac:dyDescent="0.3">
      <c r="B9" s="1" t="s">
        <v>219</v>
      </c>
      <c r="C9" s="11" t="s">
        <v>53</v>
      </c>
      <c r="D9" s="13">
        <v>432828</v>
      </c>
      <c r="E9" s="56"/>
      <c r="F9" s="13">
        <v>43</v>
      </c>
      <c r="G9" s="56"/>
      <c r="H9" s="14">
        <v>9.9346622676906304E-2</v>
      </c>
      <c r="J9" s="13">
        <v>10065.767441860466</v>
      </c>
    </row>
    <row r="10" spans="2:10" x14ac:dyDescent="0.3">
      <c r="B10" s="1" t="s">
        <v>260</v>
      </c>
      <c r="C10" s="11" t="s">
        <v>119</v>
      </c>
      <c r="D10" s="13">
        <v>233519</v>
      </c>
      <c r="E10" s="56"/>
      <c r="F10" s="13">
        <v>23</v>
      </c>
      <c r="G10" s="56"/>
      <c r="H10" s="14">
        <v>9.8493056239535123E-2</v>
      </c>
      <c r="J10" s="13">
        <v>10153</v>
      </c>
    </row>
    <row r="11" spans="2:10" x14ac:dyDescent="0.3">
      <c r="B11" s="1" t="s">
        <v>237</v>
      </c>
      <c r="C11" s="11" t="s">
        <v>67</v>
      </c>
      <c r="D11" s="13">
        <v>661572</v>
      </c>
      <c r="E11" s="56"/>
      <c r="F11" s="13">
        <v>59</v>
      </c>
      <c r="G11" s="56"/>
      <c r="H11" s="14">
        <v>8.918152521569836E-2</v>
      </c>
      <c r="J11" s="13">
        <v>11213.084745762711</v>
      </c>
    </row>
    <row r="12" spans="2:10" x14ac:dyDescent="0.3">
      <c r="B12" s="1" t="s">
        <v>394</v>
      </c>
      <c r="C12" s="11" t="s">
        <v>74</v>
      </c>
      <c r="D12" s="13">
        <v>835689</v>
      </c>
      <c r="E12" s="56"/>
      <c r="F12" s="13">
        <v>54</v>
      </c>
      <c r="G12" s="56"/>
      <c r="H12" s="14">
        <v>6.461733970412438E-2</v>
      </c>
      <c r="J12" s="13">
        <v>15475.722222222223</v>
      </c>
    </row>
    <row r="13" spans="2:10" x14ac:dyDescent="0.3">
      <c r="B13" s="1" t="s">
        <v>190</v>
      </c>
      <c r="C13" s="11" t="s">
        <v>55</v>
      </c>
      <c r="D13" s="13">
        <v>8562125</v>
      </c>
      <c r="E13" s="56"/>
      <c r="F13" s="13">
        <v>410</v>
      </c>
      <c r="G13" s="56"/>
      <c r="H13" s="14">
        <v>4.7885308845642877E-2</v>
      </c>
      <c r="J13" s="13">
        <v>20883.231707317074</v>
      </c>
    </row>
    <row r="14" spans="2:10" x14ac:dyDescent="0.3">
      <c r="B14" s="1" t="s">
        <v>231</v>
      </c>
      <c r="C14" s="11" t="s">
        <v>48</v>
      </c>
      <c r="D14" s="13">
        <v>285687</v>
      </c>
      <c r="E14" s="56"/>
      <c r="F14" s="13">
        <v>13</v>
      </c>
      <c r="G14" s="56"/>
      <c r="H14" s="14">
        <v>4.5504345665011006E-2</v>
      </c>
      <c r="J14" s="13">
        <v>21975.923076923078</v>
      </c>
    </row>
    <row r="15" spans="2:10" x14ac:dyDescent="0.3">
      <c r="B15" s="1" t="s">
        <v>194</v>
      </c>
      <c r="C15" s="11" t="s">
        <v>78</v>
      </c>
      <c r="D15" s="13">
        <v>770255</v>
      </c>
      <c r="E15" s="56"/>
      <c r="F15" s="13">
        <v>34</v>
      </c>
      <c r="G15" s="56"/>
      <c r="H15" s="14">
        <v>4.4141225957637406E-2</v>
      </c>
      <c r="J15" s="13">
        <v>22654.558823529413</v>
      </c>
    </row>
    <row r="16" spans="2:10" x14ac:dyDescent="0.3">
      <c r="B16" s="1" t="s">
        <v>243</v>
      </c>
      <c r="C16" s="11" t="s">
        <v>7</v>
      </c>
      <c r="D16" s="13">
        <v>525056</v>
      </c>
      <c r="E16" s="56"/>
      <c r="F16" s="13">
        <v>22</v>
      </c>
      <c r="G16" s="56"/>
      <c r="H16" s="14">
        <v>4.1900292540224281E-2</v>
      </c>
      <c r="J16" s="13">
        <v>23866.18181818182</v>
      </c>
    </row>
    <row r="17" spans="2:10" x14ac:dyDescent="0.3">
      <c r="B17" s="1" t="s">
        <v>397</v>
      </c>
      <c r="C17" s="11" t="s">
        <v>9</v>
      </c>
      <c r="D17" s="13">
        <v>1017092</v>
      </c>
      <c r="E17" s="56"/>
      <c r="F17" s="13">
        <v>42</v>
      </c>
      <c r="G17" s="56"/>
      <c r="H17" s="14">
        <v>4.1294199541437746E-2</v>
      </c>
      <c r="J17" s="13">
        <v>24216.476190476191</v>
      </c>
    </row>
    <row r="18" spans="2:10" x14ac:dyDescent="0.3">
      <c r="B18" s="1" t="s">
        <v>222</v>
      </c>
      <c r="C18" s="11" t="s">
        <v>6</v>
      </c>
      <c r="D18" s="13">
        <v>251249</v>
      </c>
      <c r="E18" s="56"/>
      <c r="F18" s="13">
        <v>10</v>
      </c>
      <c r="G18" s="56"/>
      <c r="H18" s="14">
        <v>3.9801153437426615E-2</v>
      </c>
      <c r="J18" s="13">
        <v>25124.9</v>
      </c>
    </row>
    <row r="19" spans="2:10" x14ac:dyDescent="0.3">
      <c r="B19" s="1" t="s">
        <v>207</v>
      </c>
      <c r="C19" s="11" t="s">
        <v>41</v>
      </c>
      <c r="D19" s="13">
        <v>316605</v>
      </c>
      <c r="E19" s="56"/>
      <c r="F19" s="13">
        <v>12</v>
      </c>
      <c r="G19" s="56"/>
      <c r="H19" s="14">
        <v>3.7902117780831003E-2</v>
      </c>
      <c r="J19" s="13">
        <v>26383.75</v>
      </c>
    </row>
    <row r="20" spans="2:10" x14ac:dyDescent="0.3">
      <c r="B20" s="1" t="s">
        <v>401</v>
      </c>
      <c r="C20" s="11" t="s">
        <v>71</v>
      </c>
      <c r="D20" s="13">
        <v>539120</v>
      </c>
      <c r="E20" s="56"/>
      <c r="F20" s="13">
        <v>19</v>
      </c>
      <c r="G20" s="56"/>
      <c r="H20" s="14">
        <v>3.5242617599050306E-2</v>
      </c>
      <c r="J20" s="13">
        <v>28374.736842105263</v>
      </c>
    </row>
    <row r="21" spans="2:10" x14ac:dyDescent="0.3">
      <c r="B21" s="1" t="s">
        <v>400</v>
      </c>
      <c r="C21" s="11" t="s">
        <v>399</v>
      </c>
      <c r="D21" s="13">
        <v>1190061</v>
      </c>
      <c r="E21" s="56"/>
      <c r="F21" s="13">
        <v>41</v>
      </c>
      <c r="G21" s="56"/>
      <c r="H21" s="14">
        <v>3.4452015484920523E-2</v>
      </c>
      <c r="J21" s="13">
        <v>29025.878048780487</v>
      </c>
    </row>
    <row r="22" spans="2:10" x14ac:dyDescent="0.3">
      <c r="B22" s="1" t="s">
        <v>211</v>
      </c>
      <c r="C22" s="11" t="s">
        <v>17</v>
      </c>
      <c r="D22" s="13">
        <v>2672258</v>
      </c>
      <c r="E22" s="56"/>
      <c r="F22" s="13">
        <v>90</v>
      </c>
      <c r="G22" s="56"/>
      <c r="H22" s="14">
        <v>3.3679382754210112E-2</v>
      </c>
      <c r="J22" s="13">
        <v>29691.755555555555</v>
      </c>
    </row>
    <row r="23" spans="2:10" x14ac:dyDescent="0.3">
      <c r="B23" s="1" t="s">
        <v>189</v>
      </c>
      <c r="C23" s="11" t="s">
        <v>19</v>
      </c>
      <c r="D23" s="13">
        <v>313826</v>
      </c>
      <c r="E23" s="56"/>
      <c r="F23" s="13">
        <v>10</v>
      </c>
      <c r="G23" s="56"/>
      <c r="H23" s="14">
        <v>3.1864791317481662E-2</v>
      </c>
      <c r="J23" s="13">
        <v>31382.6</v>
      </c>
    </row>
    <row r="24" spans="2:10" x14ac:dyDescent="0.3">
      <c r="B24" s="1" t="s">
        <v>227</v>
      </c>
      <c r="C24" s="11" t="s">
        <v>59</v>
      </c>
      <c r="D24" s="13">
        <v>440352</v>
      </c>
      <c r="E24" s="56"/>
      <c r="F24" s="13">
        <v>14</v>
      </c>
      <c r="G24" s="56"/>
      <c r="H24" s="14">
        <v>3.179274762008575E-2</v>
      </c>
      <c r="J24" s="13">
        <v>31453.714285714286</v>
      </c>
    </row>
    <row r="25" spans="2:10" x14ac:dyDescent="0.3">
      <c r="B25" s="1" t="s">
        <v>232</v>
      </c>
      <c r="C25" s="11" t="s">
        <v>388</v>
      </c>
      <c r="D25" s="13">
        <v>324981</v>
      </c>
      <c r="E25" s="56"/>
      <c r="F25" s="13">
        <v>8</v>
      </c>
      <c r="G25" s="56"/>
      <c r="H25" s="14">
        <v>2.4616823752773239E-2</v>
      </c>
      <c r="J25" s="13">
        <v>40622.625</v>
      </c>
    </row>
    <row r="26" spans="2:10" x14ac:dyDescent="0.3">
      <c r="B26" s="1" t="s">
        <v>254</v>
      </c>
      <c r="C26" s="11" t="s">
        <v>65</v>
      </c>
      <c r="D26" s="13">
        <v>308468</v>
      </c>
      <c r="E26" s="56"/>
      <c r="F26" s="13">
        <v>7</v>
      </c>
      <c r="G26" s="56"/>
      <c r="H26" s="14">
        <v>2.269279147269733E-2</v>
      </c>
      <c r="J26" s="13">
        <v>44066.857142857145</v>
      </c>
    </row>
    <row r="27" spans="2:10" x14ac:dyDescent="0.3">
      <c r="B27" s="1" t="s">
        <v>252</v>
      </c>
      <c r="C27" s="11" t="s">
        <v>8</v>
      </c>
      <c r="D27" s="13">
        <v>405469</v>
      </c>
      <c r="E27" s="56"/>
      <c r="F27" s="13">
        <v>9</v>
      </c>
      <c r="G27" s="56"/>
      <c r="H27" s="14">
        <v>2.2196518106193077E-2</v>
      </c>
      <c r="J27" s="13">
        <v>45052.111111111109</v>
      </c>
    </row>
    <row r="28" spans="2:10" x14ac:dyDescent="0.3">
      <c r="B28" s="1" t="s">
        <v>251</v>
      </c>
      <c r="C28" s="11" t="s">
        <v>45</v>
      </c>
      <c r="D28" s="13">
        <v>451999</v>
      </c>
      <c r="E28" s="56"/>
      <c r="F28" s="13">
        <v>10</v>
      </c>
      <c r="G28" s="56"/>
      <c r="H28" s="14">
        <v>2.2123942752085735E-2</v>
      </c>
      <c r="J28" s="13">
        <v>45199.9</v>
      </c>
    </row>
    <row r="29" spans="2:10" x14ac:dyDescent="0.3">
      <c r="B29" s="1" t="s">
        <v>181</v>
      </c>
      <c r="C29" s="11" t="s">
        <v>75</v>
      </c>
      <c r="D29" s="13">
        <v>994437</v>
      </c>
      <c r="E29" s="56"/>
      <c r="F29" s="13">
        <v>22</v>
      </c>
      <c r="G29" s="56"/>
      <c r="H29" s="14">
        <v>2.2123070641981341E-2</v>
      </c>
      <c r="J29" s="13">
        <v>45201.681818181816</v>
      </c>
    </row>
    <row r="30" spans="2:10" x14ac:dyDescent="0.3">
      <c r="B30" s="1" t="s">
        <v>186</v>
      </c>
      <c r="C30" s="11" t="s">
        <v>57</v>
      </c>
      <c r="D30" s="13">
        <v>235634</v>
      </c>
      <c r="E30" s="56"/>
      <c r="F30" s="13">
        <v>5</v>
      </c>
      <c r="G30" s="56"/>
      <c r="H30" s="14">
        <v>2.1219348650873812E-2</v>
      </c>
      <c r="J30" s="13">
        <v>47126.8</v>
      </c>
    </row>
    <row r="31" spans="2:10" x14ac:dyDescent="0.3">
      <c r="B31" s="1" t="s">
        <v>217</v>
      </c>
      <c r="C31" s="11" t="s">
        <v>11</v>
      </c>
      <c r="D31" s="13">
        <v>568173</v>
      </c>
      <c r="E31" s="56"/>
      <c r="F31" s="13">
        <v>12</v>
      </c>
      <c r="G31" s="56"/>
      <c r="H31" s="14">
        <v>2.1120327787487261E-2</v>
      </c>
      <c r="J31" s="13">
        <v>47347.75</v>
      </c>
    </row>
    <row r="32" spans="2:10" x14ac:dyDescent="0.3">
      <c r="B32" s="1" t="s">
        <v>197</v>
      </c>
      <c r="C32" s="11" t="s">
        <v>120</v>
      </c>
      <c r="D32" s="13">
        <v>238467</v>
      </c>
      <c r="E32" s="56"/>
      <c r="F32" s="13">
        <v>5</v>
      </c>
      <c r="G32" s="56"/>
      <c r="H32" s="14">
        <v>2.0967261717554211E-2</v>
      </c>
      <c r="J32" s="13">
        <v>47693.4</v>
      </c>
    </row>
    <row r="33" spans="2:10" x14ac:dyDescent="0.3">
      <c r="B33" s="1" t="s">
        <v>188</v>
      </c>
      <c r="C33" s="11" t="s">
        <v>56</v>
      </c>
      <c r="D33" s="13">
        <v>311817</v>
      </c>
      <c r="E33" s="56"/>
      <c r="F33" s="13">
        <v>6</v>
      </c>
      <c r="G33" s="56"/>
      <c r="H33" s="14">
        <v>1.9242055436361712E-2</v>
      </c>
      <c r="J33" s="13">
        <v>51969.5</v>
      </c>
    </row>
    <row r="34" spans="2:10" x14ac:dyDescent="0.3">
      <c r="B34" s="1" t="s">
        <v>229</v>
      </c>
      <c r="C34" s="11" t="s">
        <v>20</v>
      </c>
      <c r="D34" s="13">
        <v>365993</v>
      </c>
      <c r="E34" s="56"/>
      <c r="F34" s="13">
        <v>7</v>
      </c>
      <c r="G34" s="56"/>
      <c r="H34" s="14">
        <v>1.9126048858857957E-2</v>
      </c>
      <c r="J34" s="13">
        <v>52284.714285714283</v>
      </c>
    </row>
    <row r="35" spans="2:10" x14ac:dyDescent="0.3">
      <c r="B35" s="1" t="s">
        <v>210</v>
      </c>
      <c r="C35" s="11" t="s">
        <v>13</v>
      </c>
      <c r="D35" s="13">
        <v>662284</v>
      </c>
      <c r="E35" s="56"/>
      <c r="F35" s="13">
        <v>12</v>
      </c>
      <c r="G35" s="56"/>
      <c r="H35" s="14">
        <v>1.8119115062420348E-2</v>
      </c>
      <c r="J35" s="13">
        <v>55190.333333333336</v>
      </c>
    </row>
    <row r="36" spans="2:10" x14ac:dyDescent="0.3">
      <c r="B36" s="1" t="s">
        <v>248</v>
      </c>
      <c r="C36" s="11" t="s">
        <v>21</v>
      </c>
      <c r="D36" s="13">
        <v>502097</v>
      </c>
      <c r="E36" s="56"/>
      <c r="F36" s="13">
        <v>9</v>
      </c>
      <c r="G36" s="56"/>
      <c r="H36" s="14">
        <v>1.7924823291117057E-2</v>
      </c>
      <c r="J36" s="13">
        <v>55788.555555555555</v>
      </c>
    </row>
    <row r="37" spans="2:10" x14ac:dyDescent="0.3">
      <c r="B37" s="1" t="s">
        <v>214</v>
      </c>
      <c r="C37" s="11" t="s">
        <v>4</v>
      </c>
      <c r="D37" s="13">
        <v>287385</v>
      </c>
      <c r="E37" s="56"/>
      <c r="F37" s="13">
        <v>5</v>
      </c>
      <c r="G37" s="56"/>
      <c r="H37" s="14">
        <v>1.7398263653287404E-2</v>
      </c>
      <c r="J37" s="13">
        <v>57477</v>
      </c>
    </row>
    <row r="38" spans="2:10" x14ac:dyDescent="0.3">
      <c r="B38" s="1" t="s">
        <v>389</v>
      </c>
      <c r="C38" s="11" t="s">
        <v>44</v>
      </c>
      <c r="D38" s="13">
        <v>299860</v>
      </c>
      <c r="E38" s="56"/>
      <c r="F38" s="13">
        <v>5</v>
      </c>
      <c r="G38" s="56"/>
      <c r="H38" s="14">
        <v>1.6674448075768691E-2</v>
      </c>
      <c r="J38" s="13">
        <v>59972</v>
      </c>
    </row>
    <row r="39" spans="2:10" x14ac:dyDescent="0.3">
      <c r="B39" s="1" t="s">
        <v>402</v>
      </c>
      <c r="C39" s="11" t="s">
        <v>85</v>
      </c>
      <c r="D39" s="13">
        <v>547699</v>
      </c>
      <c r="E39" s="56"/>
      <c r="F39" s="13">
        <v>9</v>
      </c>
      <c r="G39" s="56"/>
      <c r="H39" s="14">
        <v>1.6432383480707469E-2</v>
      </c>
      <c r="J39" s="13">
        <v>60855.444444444445</v>
      </c>
    </row>
    <row r="40" spans="2:10" x14ac:dyDescent="0.3">
      <c r="B40" s="1" t="s">
        <v>393</v>
      </c>
      <c r="C40" s="11" t="s">
        <v>12</v>
      </c>
      <c r="D40" s="13">
        <v>243738</v>
      </c>
      <c r="E40" s="56"/>
      <c r="F40" s="13">
        <v>4</v>
      </c>
      <c r="G40" s="56"/>
      <c r="H40" s="14">
        <v>1.6411064339577744E-2</v>
      </c>
      <c r="J40" s="13">
        <v>60934.5</v>
      </c>
    </row>
    <row r="41" spans="2:10" x14ac:dyDescent="0.3">
      <c r="B41" s="1" t="s">
        <v>390</v>
      </c>
      <c r="C41" s="11" t="s">
        <v>35</v>
      </c>
      <c r="D41" s="13">
        <v>305047</v>
      </c>
      <c r="E41" s="56"/>
      <c r="F41" s="13">
        <v>5</v>
      </c>
      <c r="G41" s="56"/>
      <c r="H41" s="14">
        <v>1.6390916809540825E-2</v>
      </c>
      <c r="J41" s="13">
        <v>61009.4</v>
      </c>
    </row>
    <row r="42" spans="2:10" x14ac:dyDescent="0.3">
      <c r="B42" s="1" t="s">
        <v>249</v>
      </c>
      <c r="C42" s="11" t="s">
        <v>22</v>
      </c>
      <c r="D42" s="13">
        <v>319110</v>
      </c>
      <c r="E42" s="56"/>
      <c r="F42" s="13">
        <v>5</v>
      </c>
      <c r="G42" s="56"/>
      <c r="H42" s="14">
        <v>1.566857823321112E-2</v>
      </c>
      <c r="J42" s="13">
        <v>63822</v>
      </c>
    </row>
    <row r="43" spans="2:10" x14ac:dyDescent="0.3">
      <c r="B43" s="1" t="s">
        <v>263</v>
      </c>
      <c r="C43" s="11" t="s">
        <v>42</v>
      </c>
      <c r="D43" s="13">
        <v>520858</v>
      </c>
      <c r="E43" s="56"/>
      <c r="F43" s="13">
        <v>8</v>
      </c>
      <c r="G43" s="56"/>
      <c r="H43" s="14">
        <v>1.5359272584850382E-2</v>
      </c>
      <c r="J43" s="13">
        <v>65107.25</v>
      </c>
    </row>
    <row r="44" spans="2:10" x14ac:dyDescent="0.3">
      <c r="B44" s="1" t="s">
        <v>183</v>
      </c>
      <c r="C44" s="11" t="s">
        <v>31</v>
      </c>
      <c r="D44" s="13">
        <v>552507</v>
      </c>
      <c r="E44" s="56"/>
      <c r="F44" s="13">
        <v>8</v>
      </c>
      <c r="G44" s="56"/>
      <c r="H44" s="14">
        <v>1.4479454558946765E-2</v>
      </c>
      <c r="J44" s="13">
        <v>69063.375</v>
      </c>
    </row>
    <row r="45" spans="2:10" x14ac:dyDescent="0.3">
      <c r="B45" s="1" t="s">
        <v>235</v>
      </c>
      <c r="C45" s="11" t="s">
        <v>24</v>
      </c>
      <c r="D45" s="13">
        <v>740948</v>
      </c>
      <c r="E45" s="56"/>
      <c r="F45" s="13">
        <v>10</v>
      </c>
      <c r="G45" s="56"/>
      <c r="H45" s="14">
        <v>1.3496223756592906E-2</v>
      </c>
      <c r="J45" s="13">
        <v>74094.8</v>
      </c>
    </row>
    <row r="46" spans="2:10" x14ac:dyDescent="0.3">
      <c r="B46" s="1" t="s">
        <v>193</v>
      </c>
      <c r="C46" s="11" t="s">
        <v>76</v>
      </c>
      <c r="D46" s="13">
        <v>306174</v>
      </c>
      <c r="E46" s="56"/>
      <c r="F46" s="13">
        <v>4</v>
      </c>
      <c r="G46" s="56"/>
      <c r="H46" s="14">
        <v>1.306446661048946E-2</v>
      </c>
      <c r="J46" s="13">
        <v>76543.5</v>
      </c>
    </row>
    <row r="47" spans="2:10" x14ac:dyDescent="0.3">
      <c r="B47" s="1" t="s">
        <v>262</v>
      </c>
      <c r="C47" s="11" t="s">
        <v>63</v>
      </c>
      <c r="D47" s="13">
        <v>1599611</v>
      </c>
      <c r="E47" s="56"/>
      <c r="F47" s="13">
        <v>20</v>
      </c>
      <c r="G47" s="56"/>
      <c r="H47" s="14">
        <v>1.2503039801551753E-2</v>
      </c>
      <c r="J47" s="13">
        <v>79980.55</v>
      </c>
    </row>
    <row r="48" spans="2:10" x14ac:dyDescent="0.3">
      <c r="B48" s="1" t="s">
        <v>238</v>
      </c>
      <c r="C48" s="146" t="s">
        <v>3</v>
      </c>
      <c r="D48" s="13">
        <v>342574</v>
      </c>
      <c r="E48" s="56"/>
      <c r="F48" s="13">
        <v>4</v>
      </c>
      <c r="G48" s="56"/>
      <c r="H48" s="14">
        <v>1.1676309352139974E-2</v>
      </c>
      <c r="J48" s="13">
        <v>85643.5</v>
      </c>
    </row>
    <row r="49" spans="2:10" x14ac:dyDescent="0.3">
      <c r="B49" s="1" t="s">
        <v>185</v>
      </c>
      <c r="C49" s="11" t="s">
        <v>43</v>
      </c>
      <c r="D49" s="13">
        <v>259958</v>
      </c>
      <c r="E49" s="56"/>
      <c r="F49" s="13">
        <v>3</v>
      </c>
      <c r="G49" s="56"/>
      <c r="H49" s="14">
        <v>1.1540325744928026E-2</v>
      </c>
      <c r="J49" s="13">
        <v>86652.666666666672</v>
      </c>
    </row>
    <row r="50" spans="2:10" x14ac:dyDescent="0.3">
      <c r="B50" s="1" t="s">
        <v>265</v>
      </c>
      <c r="C50" s="11" t="s">
        <v>26</v>
      </c>
      <c r="D50" s="13">
        <v>628978</v>
      </c>
      <c r="E50" s="56"/>
      <c r="F50" s="13">
        <v>7</v>
      </c>
      <c r="G50" s="56"/>
      <c r="H50" s="14">
        <v>1.1129165090034946E-2</v>
      </c>
      <c r="J50" s="13">
        <v>89854</v>
      </c>
    </row>
    <row r="51" spans="2:10" x14ac:dyDescent="0.3">
      <c r="B51" s="1" t="s">
        <v>234</v>
      </c>
      <c r="C51" s="11" t="s">
        <v>395</v>
      </c>
      <c r="D51" s="13">
        <v>636074</v>
      </c>
      <c r="E51" s="56"/>
      <c r="F51" s="13">
        <v>7</v>
      </c>
      <c r="G51" s="56"/>
      <c r="H51" s="14">
        <v>1.1005008851171406E-2</v>
      </c>
      <c r="J51" s="13">
        <v>90867.71428571429</v>
      </c>
    </row>
    <row r="52" spans="2:10" x14ac:dyDescent="0.3">
      <c r="B52" s="1" t="s">
        <v>158</v>
      </c>
      <c r="C52" s="11" t="s">
        <v>37</v>
      </c>
      <c r="D52" s="13">
        <v>2283151</v>
      </c>
      <c r="E52" s="56"/>
      <c r="F52" s="13">
        <v>25</v>
      </c>
      <c r="G52" s="56"/>
      <c r="H52" s="14">
        <v>1.0949779493340563E-2</v>
      </c>
      <c r="J52" s="13">
        <v>91326.04</v>
      </c>
    </row>
    <row r="53" spans="2:10" x14ac:dyDescent="0.3">
      <c r="B53" s="1" t="s">
        <v>404</v>
      </c>
      <c r="C53" s="11" t="s">
        <v>403</v>
      </c>
      <c r="D53" s="13">
        <v>1014704</v>
      </c>
      <c r="E53" s="56"/>
      <c r="F53" s="13">
        <v>11</v>
      </c>
      <c r="G53" s="56"/>
      <c r="H53" s="14">
        <v>1.0840599820243145E-2</v>
      </c>
      <c r="J53" s="13">
        <v>92245.818181818177</v>
      </c>
    </row>
    <row r="54" spans="2:10" x14ac:dyDescent="0.3">
      <c r="B54" s="1" t="s">
        <v>240</v>
      </c>
      <c r="C54" s="11" t="s">
        <v>69</v>
      </c>
      <c r="D54" s="13">
        <v>281806</v>
      </c>
      <c r="E54" s="56"/>
      <c r="F54" s="13">
        <v>3</v>
      </c>
      <c r="G54" s="56"/>
      <c r="H54" s="14">
        <v>1.0645621455895191E-2</v>
      </c>
      <c r="J54" s="13">
        <v>93935.333333333328</v>
      </c>
    </row>
    <row r="55" spans="2:10" x14ac:dyDescent="0.3">
      <c r="B55" s="1" t="s">
        <v>187</v>
      </c>
      <c r="C55" s="52" t="s">
        <v>135</v>
      </c>
      <c r="D55" s="13">
        <v>663618</v>
      </c>
      <c r="E55" s="56"/>
      <c r="F55" s="13">
        <v>7</v>
      </c>
      <c r="G55" s="56"/>
      <c r="H55" s="14">
        <v>1.0548237088204359E-2</v>
      </c>
      <c r="J55" s="13">
        <v>94802.571428571435</v>
      </c>
    </row>
    <row r="56" spans="2:10" x14ac:dyDescent="0.3">
      <c r="B56" s="1" t="s">
        <v>236</v>
      </c>
      <c r="C56" s="11" t="s">
        <v>398</v>
      </c>
      <c r="D56" s="13">
        <v>738084</v>
      </c>
      <c r="E56" s="56"/>
      <c r="F56" s="13">
        <v>7</v>
      </c>
      <c r="G56" s="56"/>
      <c r="H56" s="14">
        <v>9.4840153695243349E-3</v>
      </c>
      <c r="J56" s="13">
        <v>105440.57142857143</v>
      </c>
    </row>
    <row r="57" spans="2:10" x14ac:dyDescent="0.3">
      <c r="B57" s="1" t="s">
        <v>223</v>
      </c>
      <c r="C57" s="11" t="s">
        <v>70</v>
      </c>
      <c r="D57" s="13">
        <v>319097</v>
      </c>
      <c r="E57" s="56"/>
      <c r="F57" s="13">
        <v>3</v>
      </c>
      <c r="G57" s="56"/>
      <c r="H57" s="14">
        <v>9.4015299423059456E-3</v>
      </c>
      <c r="J57" s="13">
        <v>106365.66666666667</v>
      </c>
    </row>
    <row r="58" spans="2:10" x14ac:dyDescent="0.3">
      <c r="B58" s="1" t="s">
        <v>220</v>
      </c>
      <c r="C58" s="11" t="s">
        <v>38</v>
      </c>
      <c r="D58" s="13">
        <v>323398</v>
      </c>
      <c r="E58" s="56"/>
      <c r="F58" s="13">
        <v>3</v>
      </c>
      <c r="G58" s="56"/>
      <c r="H58" s="14">
        <v>9.2764952164206323E-3</v>
      </c>
      <c r="J58" s="13">
        <v>107799.33333333333</v>
      </c>
    </row>
    <row r="59" spans="2:10" x14ac:dyDescent="0.3">
      <c r="B59" s="1" t="s">
        <v>180</v>
      </c>
      <c r="C59" s="11" t="s">
        <v>62</v>
      </c>
      <c r="D59" s="13">
        <v>329502</v>
      </c>
      <c r="E59" s="56"/>
      <c r="F59" s="13">
        <v>3</v>
      </c>
      <c r="G59" s="56"/>
      <c r="H59" s="14">
        <v>9.1046488336944849E-3</v>
      </c>
      <c r="J59" s="13">
        <v>109834</v>
      </c>
    </row>
    <row r="60" spans="2:10" x14ac:dyDescent="0.3">
      <c r="B60" s="1" t="s">
        <v>204</v>
      </c>
      <c r="C60" s="11" t="s">
        <v>40</v>
      </c>
      <c r="D60" s="13">
        <v>1000696</v>
      </c>
      <c r="E60" s="56"/>
      <c r="F60" s="13">
        <v>9</v>
      </c>
      <c r="G60" s="56"/>
      <c r="H60" s="14">
        <v>8.9937403567117279E-3</v>
      </c>
      <c r="J60" s="13">
        <v>111188.44444444444</v>
      </c>
    </row>
    <row r="61" spans="2:10" x14ac:dyDescent="0.3">
      <c r="B61" s="1" t="s">
        <v>405</v>
      </c>
      <c r="C61" s="11" t="s">
        <v>61</v>
      </c>
      <c r="D61" s="13">
        <v>496342</v>
      </c>
      <c r="E61" s="56"/>
      <c r="F61" s="13">
        <v>4</v>
      </c>
      <c r="G61" s="56"/>
      <c r="H61" s="14">
        <v>8.0589593465795768E-3</v>
      </c>
      <c r="J61" s="13">
        <v>124085.5</v>
      </c>
    </row>
    <row r="62" spans="2:10" x14ac:dyDescent="0.3">
      <c r="B62" s="1" t="s">
        <v>258</v>
      </c>
      <c r="C62" s="11" t="s">
        <v>81</v>
      </c>
      <c r="D62" s="13">
        <v>262292</v>
      </c>
      <c r="E62" s="56"/>
      <c r="F62" s="13">
        <v>2</v>
      </c>
      <c r="G62" s="56"/>
      <c r="H62" s="14">
        <v>7.625089594802739E-3</v>
      </c>
      <c r="J62" s="13">
        <v>131146</v>
      </c>
    </row>
    <row r="63" spans="2:10" x14ac:dyDescent="0.3">
      <c r="B63" s="1" t="s">
        <v>250</v>
      </c>
      <c r="C63" s="146" t="s">
        <v>89</v>
      </c>
      <c r="D63" s="13">
        <v>401188</v>
      </c>
      <c r="E63" s="56"/>
      <c r="F63" s="13">
        <v>3</v>
      </c>
      <c r="G63" s="56"/>
      <c r="H63" s="14">
        <v>7.4777909608462869E-3</v>
      </c>
      <c r="J63" s="13">
        <v>133729.33333333334</v>
      </c>
    </row>
    <row r="64" spans="2:10" x14ac:dyDescent="0.3">
      <c r="B64" s="1" t="s">
        <v>244</v>
      </c>
      <c r="C64" s="11" t="s">
        <v>86</v>
      </c>
      <c r="D64" s="13">
        <v>421456</v>
      </c>
      <c r="E64" s="56"/>
      <c r="F64" s="13">
        <v>3</v>
      </c>
      <c r="G64" s="56"/>
      <c r="H64" s="14">
        <v>7.1181807828100685E-3</v>
      </c>
      <c r="J64" s="13">
        <v>140485.33333333334</v>
      </c>
    </row>
    <row r="65" spans="2:10" x14ac:dyDescent="0.3">
      <c r="B65" s="1" t="s">
        <v>202</v>
      </c>
      <c r="C65" s="11" t="s">
        <v>52</v>
      </c>
      <c r="D65" s="13">
        <v>566328</v>
      </c>
      <c r="E65" s="56"/>
      <c r="F65" s="13">
        <v>4</v>
      </c>
      <c r="G65" s="56"/>
      <c r="H65" s="14">
        <v>7.0630447373253667E-3</v>
      </c>
      <c r="J65" s="13">
        <v>141582</v>
      </c>
    </row>
    <row r="66" spans="2:10" x14ac:dyDescent="0.3">
      <c r="B66" s="1" t="s">
        <v>215</v>
      </c>
      <c r="C66" s="11" t="s">
        <v>15</v>
      </c>
      <c r="D66" s="13">
        <v>285784</v>
      </c>
      <c r="E66" s="56"/>
      <c r="F66" s="13">
        <v>2</v>
      </c>
      <c r="G66" s="56"/>
      <c r="H66" s="14">
        <v>6.9982924166503372E-3</v>
      </c>
      <c r="J66" s="13">
        <v>142892</v>
      </c>
    </row>
    <row r="67" spans="2:10" x14ac:dyDescent="0.3">
      <c r="B67" s="1" t="s">
        <v>225</v>
      </c>
      <c r="C67" s="11" t="s">
        <v>58</v>
      </c>
      <c r="D67" s="13">
        <v>287319</v>
      </c>
      <c r="E67" s="56"/>
      <c r="F67" s="13">
        <v>2</v>
      </c>
      <c r="G67" s="56"/>
      <c r="H67" s="14">
        <v>6.9609040822221991E-3</v>
      </c>
      <c r="J67" s="13">
        <v>143659.5</v>
      </c>
    </row>
    <row r="68" spans="2:10" x14ac:dyDescent="0.3">
      <c r="B68" s="1" t="s">
        <v>242</v>
      </c>
      <c r="C68" s="11" t="s">
        <v>82</v>
      </c>
      <c r="D68" s="13">
        <v>323203</v>
      </c>
      <c r="E68" s="56"/>
      <c r="F68" s="13">
        <v>2</v>
      </c>
      <c r="G68" s="56"/>
      <c r="H68" s="14">
        <v>6.1880613731926997E-3</v>
      </c>
      <c r="J68" s="13">
        <v>161601.5</v>
      </c>
    </row>
    <row r="69" spans="2:10" x14ac:dyDescent="0.3">
      <c r="B69" s="1" t="s">
        <v>264</v>
      </c>
      <c r="C69" s="11" t="s">
        <v>28</v>
      </c>
      <c r="D69" s="13">
        <v>682931</v>
      </c>
      <c r="E69" s="56"/>
      <c r="F69" s="13">
        <v>4</v>
      </c>
      <c r="G69" s="56"/>
      <c r="H69" s="14">
        <v>5.8571070869531472E-3</v>
      </c>
      <c r="J69" s="13">
        <v>170732.75</v>
      </c>
    </row>
    <row r="70" spans="2:10" x14ac:dyDescent="0.3">
      <c r="B70" s="1" t="s">
        <v>182</v>
      </c>
      <c r="C70" s="11" t="s">
        <v>46</v>
      </c>
      <c r="D70" s="13">
        <v>3828383</v>
      </c>
      <c r="E70" s="56"/>
      <c r="F70" s="13">
        <v>21</v>
      </c>
      <c r="G70" s="56"/>
      <c r="H70" s="14">
        <v>5.4853445958776854E-3</v>
      </c>
      <c r="J70" s="13">
        <v>182303.95238095237</v>
      </c>
    </row>
    <row r="71" spans="2:10" x14ac:dyDescent="0.3">
      <c r="B71" s="1" t="s">
        <v>213</v>
      </c>
      <c r="C71" s="11" t="s">
        <v>2</v>
      </c>
      <c r="D71" s="13">
        <v>564818</v>
      </c>
      <c r="E71" s="56"/>
      <c r="F71" s="13">
        <v>3</v>
      </c>
      <c r="G71" s="56"/>
      <c r="H71" s="14">
        <v>5.3114454567666051E-3</v>
      </c>
      <c r="J71" s="13">
        <v>188272.66666666666</v>
      </c>
    </row>
    <row r="72" spans="2:10" x14ac:dyDescent="0.3">
      <c r="B72" s="1" t="s">
        <v>192</v>
      </c>
      <c r="C72" s="11" t="s">
        <v>54</v>
      </c>
      <c r="D72" s="13">
        <v>376842</v>
      </c>
      <c r="E72" s="56"/>
      <c r="F72" s="13">
        <v>2</v>
      </c>
      <c r="G72" s="56"/>
      <c r="H72" s="14">
        <v>5.3072640523083945E-3</v>
      </c>
      <c r="J72" s="13">
        <v>188421</v>
      </c>
    </row>
    <row r="73" spans="2:10" x14ac:dyDescent="0.3">
      <c r="B73" s="1" t="s">
        <v>191</v>
      </c>
      <c r="C73" s="11" t="s">
        <v>73</v>
      </c>
      <c r="D73" s="13">
        <v>1389772</v>
      </c>
      <c r="E73" s="56"/>
      <c r="F73" s="13">
        <v>7</v>
      </c>
      <c r="G73" s="56"/>
      <c r="H73" s="14">
        <v>5.0367974027394425E-3</v>
      </c>
      <c r="J73" s="13">
        <v>198538.85714285713</v>
      </c>
    </row>
    <row r="74" spans="2:10" x14ac:dyDescent="0.3">
      <c r="B74" s="1" t="s">
        <v>228</v>
      </c>
      <c r="C74" s="11" t="s">
        <v>5</v>
      </c>
      <c r="D74" s="13">
        <v>400468</v>
      </c>
      <c r="E74" s="56"/>
      <c r="F74" s="13">
        <v>2</v>
      </c>
      <c r="G74" s="56"/>
      <c r="H74" s="14">
        <v>4.994156836501294E-3</v>
      </c>
      <c r="J74" s="13">
        <v>200234</v>
      </c>
    </row>
    <row r="75" spans="2:10" x14ac:dyDescent="0.3">
      <c r="B75" s="1" t="s">
        <v>253</v>
      </c>
      <c r="C75" s="11" t="s">
        <v>159</v>
      </c>
      <c r="D75" s="13">
        <v>231967</v>
      </c>
      <c r="E75" s="56"/>
      <c r="F75" s="13">
        <v>1</v>
      </c>
      <c r="G75" s="56"/>
      <c r="H75" s="14">
        <v>4.310958024201718E-3</v>
      </c>
      <c r="J75" s="13">
        <v>231967</v>
      </c>
    </row>
    <row r="76" spans="2:10" x14ac:dyDescent="0.3">
      <c r="B76" s="1" t="s">
        <v>239</v>
      </c>
      <c r="C76" s="11" t="s">
        <v>30</v>
      </c>
      <c r="D76" s="13">
        <v>235572</v>
      </c>
      <c r="E76" s="56"/>
      <c r="F76" s="13">
        <v>1</v>
      </c>
      <c r="G76" s="56"/>
      <c r="H76" s="14">
        <v>4.2449866707418536E-3</v>
      </c>
      <c r="J76" s="13">
        <v>235572</v>
      </c>
    </row>
    <row r="77" spans="2:10" x14ac:dyDescent="0.3">
      <c r="B77" s="1" t="s">
        <v>256</v>
      </c>
      <c r="C77" s="11" t="s">
        <v>64</v>
      </c>
      <c r="D77" s="13">
        <v>1666983</v>
      </c>
      <c r="E77" s="56"/>
      <c r="F77" s="13">
        <v>7</v>
      </c>
      <c r="G77" s="56"/>
      <c r="H77" s="14">
        <v>4.199202991272257E-3</v>
      </c>
      <c r="J77" s="13">
        <v>238140.42857142858</v>
      </c>
    </row>
    <row r="78" spans="2:10" x14ac:dyDescent="0.3">
      <c r="B78" s="1" t="s">
        <v>199</v>
      </c>
      <c r="C78" s="11" t="s">
        <v>68</v>
      </c>
      <c r="D78" s="13">
        <v>489761</v>
      </c>
      <c r="E78" s="56"/>
      <c r="F78" s="13">
        <v>2</v>
      </c>
      <c r="G78" s="56"/>
      <c r="H78" s="14">
        <v>4.0836244617272503E-3</v>
      </c>
      <c r="J78" s="13">
        <v>244880.5</v>
      </c>
    </row>
    <row r="79" spans="2:10" x14ac:dyDescent="0.3">
      <c r="B79" s="1" t="s">
        <v>205</v>
      </c>
      <c r="C79" s="11" t="s">
        <v>32</v>
      </c>
      <c r="D79" s="13">
        <v>250701</v>
      </c>
      <c r="E79" s="56"/>
      <c r="F79" s="13">
        <v>1</v>
      </c>
      <c r="G79" s="56"/>
      <c r="H79" s="14">
        <v>3.9888153617257211E-3</v>
      </c>
      <c r="J79" s="13">
        <v>250701</v>
      </c>
    </row>
    <row r="80" spans="2:10" x14ac:dyDescent="0.3">
      <c r="B80" s="1" t="s">
        <v>203</v>
      </c>
      <c r="C80" s="11" t="s">
        <v>90</v>
      </c>
      <c r="D80" s="13">
        <v>257371</v>
      </c>
      <c r="E80" s="56"/>
      <c r="F80" s="13">
        <v>1</v>
      </c>
      <c r="G80" s="56"/>
      <c r="H80" s="14">
        <v>3.8854416387238658E-3</v>
      </c>
      <c r="J80" s="13">
        <v>257371</v>
      </c>
    </row>
    <row r="81" spans="2:10" x14ac:dyDescent="0.3">
      <c r="B81" s="1" t="s">
        <v>241</v>
      </c>
      <c r="C81" s="11" t="s">
        <v>16</v>
      </c>
      <c r="D81" s="13">
        <v>257529</v>
      </c>
      <c r="E81" s="56"/>
      <c r="F81" s="13">
        <v>1</v>
      </c>
      <c r="G81" s="56"/>
      <c r="H81" s="14">
        <v>3.8830578303802677E-3</v>
      </c>
      <c r="J81" s="13">
        <v>257529</v>
      </c>
    </row>
    <row r="82" spans="2:10" x14ac:dyDescent="0.3">
      <c r="B82" s="1" t="s">
        <v>226</v>
      </c>
      <c r="C82" s="11" t="s">
        <v>18</v>
      </c>
      <c r="D82" s="13">
        <v>279384</v>
      </c>
      <c r="E82" s="56"/>
      <c r="F82" s="13">
        <v>1</v>
      </c>
      <c r="G82" s="56"/>
      <c r="H82" s="14">
        <v>3.5793030381124184E-3</v>
      </c>
      <c r="J82" s="13">
        <v>279384</v>
      </c>
    </row>
    <row r="83" spans="2:10" x14ac:dyDescent="0.3">
      <c r="B83" s="1" t="s">
        <v>247</v>
      </c>
      <c r="C83" s="11" t="s">
        <v>72</v>
      </c>
      <c r="D83" s="13">
        <v>1444642</v>
      </c>
      <c r="E83" s="56"/>
      <c r="F83" s="13">
        <v>5</v>
      </c>
      <c r="G83" s="56"/>
      <c r="H83" s="14">
        <v>3.4610650943278681E-3</v>
      </c>
      <c r="J83" s="13">
        <v>288928.40000000002</v>
      </c>
    </row>
    <row r="84" spans="2:10" x14ac:dyDescent="0.3">
      <c r="B84" s="1" t="s">
        <v>233</v>
      </c>
      <c r="C84" s="11" t="s">
        <v>66</v>
      </c>
      <c r="D84" s="13">
        <v>292059</v>
      </c>
      <c r="E84" s="56"/>
      <c r="F84" s="13">
        <v>1</v>
      </c>
      <c r="G84" s="56"/>
      <c r="H84" s="14">
        <v>3.4239657055594929E-3</v>
      </c>
      <c r="J84" s="13">
        <v>292059</v>
      </c>
    </row>
    <row r="85" spans="2:10" x14ac:dyDescent="0.3">
      <c r="B85" s="1" t="s">
        <v>218</v>
      </c>
      <c r="C85" s="11" t="s">
        <v>27</v>
      </c>
      <c r="D85" s="13">
        <v>303467</v>
      </c>
      <c r="E85" s="56"/>
      <c r="F85" s="13">
        <v>1</v>
      </c>
      <c r="G85" s="56"/>
      <c r="H85" s="14">
        <v>3.2952512134762596E-3</v>
      </c>
      <c r="J85" s="13">
        <v>303467</v>
      </c>
    </row>
    <row r="86" spans="2:10" x14ac:dyDescent="0.3">
      <c r="B86" s="1" t="s">
        <v>200</v>
      </c>
      <c r="C86" s="11" t="s">
        <v>49</v>
      </c>
      <c r="D86" s="13">
        <v>625463</v>
      </c>
      <c r="E86" s="56"/>
      <c r="F86" s="13">
        <v>2</v>
      </c>
      <c r="G86" s="56"/>
      <c r="H86" s="14">
        <v>3.1976311948108843E-3</v>
      </c>
      <c r="J86" s="13">
        <v>312731.5</v>
      </c>
    </row>
    <row r="87" spans="2:10" x14ac:dyDescent="0.3">
      <c r="B87" s="1" t="s">
        <v>259</v>
      </c>
      <c r="C87" s="11" t="s">
        <v>36</v>
      </c>
      <c r="D87" s="13">
        <v>343201</v>
      </c>
      <c r="E87" s="56"/>
      <c r="F87" s="13">
        <v>1</v>
      </c>
      <c r="G87" s="56"/>
      <c r="H87" s="14">
        <v>2.9137444238216087E-3</v>
      </c>
      <c r="J87" s="13">
        <v>343201</v>
      </c>
    </row>
    <row r="88" spans="2:10" x14ac:dyDescent="0.3">
      <c r="B88" s="1" t="s">
        <v>196</v>
      </c>
      <c r="C88" s="11" t="s">
        <v>83</v>
      </c>
      <c r="D88" s="13">
        <v>405462</v>
      </c>
      <c r="E88" s="56"/>
      <c r="F88" s="13">
        <v>1</v>
      </c>
      <c r="G88" s="56"/>
      <c r="H88" s="14">
        <v>2.4663223680640852E-3</v>
      </c>
      <c r="J88" s="13">
        <v>405462</v>
      </c>
    </row>
    <row r="89" spans="2:10" x14ac:dyDescent="0.3">
      <c r="B89" s="1" t="s">
        <v>195</v>
      </c>
      <c r="C89" s="11" t="s">
        <v>10</v>
      </c>
      <c r="D89" s="13">
        <v>416018</v>
      </c>
      <c r="E89" s="56"/>
      <c r="F89" s="13">
        <v>1</v>
      </c>
      <c r="G89" s="56"/>
      <c r="H89" s="14">
        <v>2.4037421457725389E-3</v>
      </c>
      <c r="J89" s="13">
        <v>416018</v>
      </c>
    </row>
    <row r="90" spans="2:10" x14ac:dyDescent="0.3">
      <c r="B90" s="1" t="s">
        <v>246</v>
      </c>
      <c r="C90" s="11" t="s">
        <v>23</v>
      </c>
      <c r="D90" s="13">
        <v>1313550</v>
      </c>
      <c r="E90" s="56"/>
      <c r="F90" s="13">
        <v>1</v>
      </c>
      <c r="G90" s="56"/>
      <c r="H90" s="14">
        <v>7.6129572532450233E-4</v>
      </c>
      <c r="J90" s="13">
        <v>1313550</v>
      </c>
    </row>
    <row r="91" spans="2:10" x14ac:dyDescent="0.3">
      <c r="B91" s="1" t="s">
        <v>209</v>
      </c>
      <c r="C91" s="11" t="s">
        <v>14</v>
      </c>
      <c r="D91" s="13">
        <v>281080</v>
      </c>
      <c r="E91" s="56"/>
      <c r="F91" s="13">
        <v>0</v>
      </c>
      <c r="G91" s="56"/>
      <c r="H91" s="14">
        <v>0</v>
      </c>
      <c r="J91" s="13" t="s">
        <v>412</v>
      </c>
    </row>
    <row r="92" spans="2:10" x14ac:dyDescent="0.3">
      <c r="B92" s="1" t="s">
        <v>206</v>
      </c>
      <c r="C92" s="11" t="s">
        <v>29</v>
      </c>
      <c r="D92" s="13">
        <v>993590</v>
      </c>
      <c r="E92" s="56"/>
      <c r="F92" s="13">
        <v>0</v>
      </c>
      <c r="G92" s="56"/>
      <c r="H92" s="14">
        <v>0</v>
      </c>
      <c r="J92" s="13" t="s">
        <v>412</v>
      </c>
    </row>
    <row r="93" spans="2:10" x14ac:dyDescent="0.3">
      <c r="B93" s="1" t="s">
        <v>201</v>
      </c>
      <c r="C93" s="11" t="s">
        <v>33</v>
      </c>
      <c r="D93" s="13">
        <v>289260</v>
      </c>
      <c r="E93" s="56"/>
      <c r="F93" s="13">
        <v>0</v>
      </c>
      <c r="G93" s="56"/>
      <c r="H93" s="14">
        <v>0</v>
      </c>
      <c r="J93" s="13" t="s">
        <v>412</v>
      </c>
    </row>
    <row r="94" spans="2:10" x14ac:dyDescent="0.3">
      <c r="B94" s="1" t="s">
        <v>255</v>
      </c>
      <c r="C94" s="11" t="s">
        <v>34</v>
      </c>
      <c r="D94" s="13">
        <v>256400</v>
      </c>
      <c r="E94" s="56"/>
      <c r="F94" s="13">
        <v>0</v>
      </c>
      <c r="G94" s="56"/>
      <c r="H94" s="14">
        <v>0</v>
      </c>
      <c r="J94" s="13" t="s">
        <v>412</v>
      </c>
    </row>
    <row r="95" spans="2:10" x14ac:dyDescent="0.3">
      <c r="B95" s="1" t="s">
        <v>208</v>
      </c>
      <c r="C95" s="11" t="s">
        <v>39</v>
      </c>
      <c r="D95" s="13">
        <v>258916</v>
      </c>
      <c r="E95" s="56"/>
      <c r="F95" s="13">
        <v>0</v>
      </c>
      <c r="G95" s="56"/>
      <c r="H95" s="14">
        <v>0</v>
      </c>
      <c r="J95" s="13" t="s">
        <v>412</v>
      </c>
    </row>
    <row r="96" spans="2:10" x14ac:dyDescent="0.3">
      <c r="B96" s="1" t="s">
        <v>230</v>
      </c>
      <c r="C96" s="11" t="s">
        <v>47</v>
      </c>
      <c r="D96" s="13">
        <v>268395</v>
      </c>
      <c r="E96" s="56"/>
      <c r="F96" s="13">
        <v>0</v>
      </c>
      <c r="G96" s="56"/>
      <c r="H96" s="14">
        <v>0</v>
      </c>
      <c r="J96" s="13" t="s">
        <v>412</v>
      </c>
    </row>
    <row r="97" spans="2:10" x14ac:dyDescent="0.3">
      <c r="B97" s="1" t="s">
        <v>216</v>
      </c>
      <c r="C97" s="11" t="s">
        <v>50</v>
      </c>
      <c r="D97" s="13">
        <v>521572</v>
      </c>
      <c r="E97" s="56"/>
      <c r="F97" s="13">
        <v>0</v>
      </c>
      <c r="G97" s="56"/>
      <c r="H97" s="14">
        <v>0</v>
      </c>
      <c r="J97" s="13" t="s">
        <v>412</v>
      </c>
    </row>
    <row r="98" spans="2:10" x14ac:dyDescent="0.3">
      <c r="B98" s="1" t="s">
        <v>245</v>
      </c>
      <c r="C98" s="11" t="s">
        <v>51</v>
      </c>
      <c r="D98" s="13">
        <v>456742</v>
      </c>
      <c r="E98" s="56"/>
      <c r="F98" s="13">
        <v>0</v>
      </c>
      <c r="G98" s="56"/>
      <c r="H98" s="14">
        <v>0</v>
      </c>
      <c r="J98" s="13" t="s">
        <v>412</v>
      </c>
    </row>
    <row r="99" spans="2:10" x14ac:dyDescent="0.3">
      <c r="B99" s="1" t="s">
        <v>396</v>
      </c>
      <c r="C99" s="11" t="s">
        <v>60</v>
      </c>
      <c r="D99" s="13">
        <v>711887</v>
      </c>
      <c r="E99" s="56"/>
      <c r="F99" s="13">
        <v>0</v>
      </c>
      <c r="G99" s="56"/>
      <c r="H99" s="14">
        <v>0</v>
      </c>
      <c r="J99" s="13" t="s">
        <v>412</v>
      </c>
    </row>
    <row r="100" spans="2:10" x14ac:dyDescent="0.3">
      <c r="B100" s="1" t="s">
        <v>367</v>
      </c>
      <c r="C100" s="11" t="s">
        <v>366</v>
      </c>
      <c r="D100" s="13">
        <v>238381</v>
      </c>
      <c r="E100" s="56"/>
      <c r="F100" s="13">
        <v>0</v>
      </c>
      <c r="G100" s="56"/>
      <c r="H100" s="14">
        <v>0</v>
      </c>
      <c r="J100" s="13" t="s">
        <v>412</v>
      </c>
    </row>
    <row r="101" spans="2:10" x14ac:dyDescent="0.3">
      <c r="B101" s="1" t="s">
        <v>257</v>
      </c>
      <c r="C101" s="76" t="s">
        <v>77</v>
      </c>
      <c r="D101" s="13">
        <v>249792</v>
      </c>
      <c r="E101" s="56"/>
      <c r="F101" s="13">
        <v>0</v>
      </c>
      <c r="G101" s="56"/>
      <c r="H101" s="14">
        <v>0</v>
      </c>
      <c r="J101" s="13" t="s">
        <v>412</v>
      </c>
    </row>
    <row r="102" spans="2:10" x14ac:dyDescent="0.3">
      <c r="B102" s="1" t="s">
        <v>212</v>
      </c>
      <c r="C102" s="11" t="s">
        <v>79</v>
      </c>
      <c r="D102" s="13">
        <v>296881</v>
      </c>
      <c r="E102" s="56"/>
      <c r="F102" s="13">
        <v>0</v>
      </c>
      <c r="G102" s="56"/>
      <c r="H102" s="14">
        <v>0</v>
      </c>
      <c r="J102" s="13" t="s">
        <v>412</v>
      </c>
    </row>
    <row r="103" spans="2:10" x14ac:dyDescent="0.3">
      <c r="B103" s="1" t="s">
        <v>221</v>
      </c>
      <c r="C103" s="27" t="s">
        <v>84</v>
      </c>
      <c r="D103" s="13">
        <v>266454</v>
      </c>
      <c r="E103" s="56"/>
      <c r="F103" s="13">
        <v>0</v>
      </c>
      <c r="G103" s="56"/>
      <c r="H103" s="14">
        <v>0</v>
      </c>
      <c r="J103" s="13" t="s">
        <v>412</v>
      </c>
    </row>
    <row r="104" spans="2:10" x14ac:dyDescent="0.3">
      <c r="B104" s="1" t="s">
        <v>184</v>
      </c>
      <c r="C104" s="11" t="s">
        <v>87</v>
      </c>
      <c r="D104" s="13">
        <v>459540</v>
      </c>
      <c r="E104" s="56"/>
      <c r="F104" s="13">
        <v>0</v>
      </c>
      <c r="G104" s="56"/>
      <c r="H104" s="14">
        <v>0</v>
      </c>
      <c r="J104" s="13" t="s">
        <v>412</v>
      </c>
    </row>
    <row r="105" spans="2:10" x14ac:dyDescent="0.3">
      <c r="C105" s="135"/>
      <c r="D105" s="88"/>
      <c r="E105" s="88"/>
      <c r="F105" s="56"/>
      <c r="G105" s="88"/>
      <c r="H105" s="104"/>
    </row>
    <row r="106" spans="2:10" ht="14.4" thickBot="1" x14ac:dyDescent="0.35"/>
    <row r="107" spans="2:10" x14ac:dyDescent="0.3">
      <c r="C107" s="61" t="s">
        <v>121</v>
      </c>
      <c r="D107" s="62"/>
      <c r="E107" s="92"/>
      <c r="F107" s="73">
        <v>1</v>
      </c>
      <c r="G107" s="57"/>
      <c r="H107" s="53">
        <v>7.6129572532450233E-4</v>
      </c>
      <c r="J107" s="73">
        <v>2649.2727272727275</v>
      </c>
    </row>
    <row r="108" spans="2:10" x14ac:dyDescent="0.3">
      <c r="C108" s="20" t="s">
        <v>122</v>
      </c>
      <c r="D108" s="21"/>
      <c r="E108" s="92"/>
      <c r="F108" s="13">
        <v>5</v>
      </c>
      <c r="G108" s="57"/>
      <c r="H108" s="14">
        <v>1.0548237088204359E-2</v>
      </c>
      <c r="J108" s="13">
        <v>85643.5</v>
      </c>
    </row>
    <row r="109" spans="2:10" ht="14.4" thickBot="1" x14ac:dyDescent="0.35">
      <c r="C109" s="63" t="s">
        <v>123</v>
      </c>
      <c r="D109" s="64"/>
      <c r="E109" s="92"/>
      <c r="F109" s="107">
        <v>410</v>
      </c>
      <c r="G109" s="57"/>
      <c r="H109" s="58">
        <v>0.37746208221810446</v>
      </c>
      <c r="J109" s="107">
        <v>1313550</v>
      </c>
    </row>
    <row r="111" spans="2:10" x14ac:dyDescent="0.3">
      <c r="B111" s="1" t="s">
        <v>261</v>
      </c>
      <c r="C111" s="111" t="s">
        <v>25</v>
      </c>
      <c r="D111" s="13">
        <v>218946</v>
      </c>
      <c r="E111" s="56"/>
      <c r="F111" s="13">
        <v>3</v>
      </c>
      <c r="G111" s="56"/>
      <c r="H111" s="14">
        <v>1.3702008714477543E-2</v>
      </c>
      <c r="J111" s="13">
        <v>72982</v>
      </c>
    </row>
    <row r="113" spans="3:4" x14ac:dyDescent="0.3">
      <c r="C113" s="2" t="s">
        <v>314</v>
      </c>
    </row>
    <row r="114" spans="3:4" x14ac:dyDescent="0.3">
      <c r="C114" s="1" t="s">
        <v>331</v>
      </c>
    </row>
    <row r="115" spans="3:4" x14ac:dyDescent="0.3">
      <c r="C115" s="1" t="s">
        <v>316</v>
      </c>
    </row>
    <row r="117" spans="3:4" x14ac:dyDescent="0.3">
      <c r="C117" s="2" t="s">
        <v>317</v>
      </c>
    </row>
    <row r="118" spans="3:4" x14ac:dyDescent="0.3">
      <c r="C118" s="6" t="s">
        <v>281</v>
      </c>
      <c r="D118" s="7" t="s">
        <v>332</v>
      </c>
    </row>
  </sheetData>
  <autoFilter ref="B5:J104" xr:uid="{00000000-0001-0000-0800-000000000000}">
    <sortState xmlns:xlrd2="http://schemas.microsoft.com/office/spreadsheetml/2017/richdata2" ref="B6:J104">
      <sortCondition descending="1" ref="H5:H104"/>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17"/>
  <sheetViews>
    <sheetView showGridLines="0" workbookViewId="0"/>
  </sheetViews>
  <sheetFormatPr defaultColWidth="9.109375" defaultRowHeight="13.8" x14ac:dyDescent="0.3"/>
  <cols>
    <col min="1" max="1" width="9.109375" style="1"/>
    <col min="2" max="2" width="9.109375" style="1" hidden="1" customWidth="1"/>
    <col min="3" max="3" width="25.88671875" style="1" bestFit="1" customWidth="1"/>
    <col min="4" max="4" width="17" style="7" bestFit="1" customWidth="1"/>
    <col min="5" max="5" width="1.21875" style="7" customWidth="1"/>
    <col min="6" max="6" width="9.6640625" style="106" customWidth="1"/>
    <col min="7" max="7" width="1.21875" style="106" customWidth="1"/>
    <col min="8" max="8" width="14.88671875" style="109" customWidth="1"/>
    <col min="9" max="9" width="1.21875" style="1" customWidth="1"/>
    <col min="10" max="10" width="12.33203125" style="1" customWidth="1"/>
    <col min="11" max="16384" width="9.109375" style="1"/>
  </cols>
  <sheetData>
    <row r="1" spans="2:12" s="2" customFormat="1" ht="15.6" x14ac:dyDescent="0.3">
      <c r="C1" s="45" t="s">
        <v>111</v>
      </c>
      <c r="D1" s="7"/>
      <c r="E1" s="7"/>
      <c r="F1" s="106"/>
      <c r="G1" s="106"/>
      <c r="H1" s="109"/>
    </row>
    <row r="2" spans="2:12" s="2" customFormat="1" x14ac:dyDescent="0.3">
      <c r="D2" s="7"/>
      <c r="E2" s="7"/>
      <c r="F2" s="106"/>
      <c r="G2" s="106"/>
      <c r="H2" s="109"/>
    </row>
    <row r="3" spans="2:12" s="2" customFormat="1" ht="27.6" x14ac:dyDescent="0.3">
      <c r="C3" s="9" t="s">
        <v>0</v>
      </c>
      <c r="D3" s="12" t="s">
        <v>1</v>
      </c>
      <c r="E3" s="79"/>
      <c r="F3" s="26" t="s">
        <v>100</v>
      </c>
      <c r="G3" s="60"/>
      <c r="H3" s="44" t="s">
        <v>99</v>
      </c>
      <c r="J3" s="44" t="s">
        <v>267</v>
      </c>
    </row>
    <row r="4" spans="2:12" s="2" customFormat="1" hidden="1" x14ac:dyDescent="0.3">
      <c r="D4" s="79"/>
      <c r="E4" s="79"/>
      <c r="F4" s="79" t="s">
        <v>176</v>
      </c>
      <c r="G4" s="79"/>
      <c r="H4" s="81"/>
    </row>
    <row r="5" spans="2:12" s="2" customFormat="1" x14ac:dyDescent="0.3">
      <c r="D5" s="79"/>
      <c r="E5" s="79"/>
      <c r="F5" s="79"/>
      <c r="G5" s="79"/>
      <c r="H5" s="81"/>
    </row>
    <row r="6" spans="2:12" x14ac:dyDescent="0.3">
      <c r="B6" s="1" t="s">
        <v>393</v>
      </c>
      <c r="C6" s="52" t="s">
        <v>12</v>
      </c>
      <c r="D6" s="13">
        <v>243738</v>
      </c>
      <c r="E6" s="56"/>
      <c r="F6" s="13">
        <v>22</v>
      </c>
      <c r="G6" s="56"/>
      <c r="H6" s="14">
        <v>9.0260853867677593</v>
      </c>
      <c r="J6" s="13">
        <v>11079</v>
      </c>
      <c r="L6" s="7"/>
    </row>
    <row r="7" spans="2:12" x14ac:dyDescent="0.3">
      <c r="B7" s="1" t="s">
        <v>237</v>
      </c>
      <c r="C7" s="59" t="s">
        <v>67</v>
      </c>
      <c r="D7" s="13">
        <v>661572</v>
      </c>
      <c r="E7" s="56"/>
      <c r="F7" s="13">
        <v>38</v>
      </c>
      <c r="G7" s="56"/>
      <c r="H7" s="14">
        <v>5.7438948444009119</v>
      </c>
      <c r="J7" s="13">
        <v>17409.78947368421</v>
      </c>
      <c r="L7" s="7"/>
    </row>
    <row r="8" spans="2:12" x14ac:dyDescent="0.3">
      <c r="B8" s="1" t="s">
        <v>259</v>
      </c>
      <c r="C8" s="11" t="s">
        <v>36</v>
      </c>
      <c r="D8" s="13">
        <v>343201</v>
      </c>
      <c r="E8" s="56"/>
      <c r="F8" s="13">
        <v>19</v>
      </c>
      <c r="G8" s="56"/>
      <c r="H8" s="14">
        <v>5.5361144052610562</v>
      </c>
      <c r="J8" s="13">
        <v>18063.21052631579</v>
      </c>
      <c r="L8" s="7"/>
    </row>
    <row r="9" spans="2:12" x14ac:dyDescent="0.3">
      <c r="B9" s="1" t="s">
        <v>186</v>
      </c>
      <c r="C9" s="11" t="s">
        <v>57</v>
      </c>
      <c r="D9" s="13">
        <v>235634</v>
      </c>
      <c r="E9" s="56"/>
      <c r="F9" s="13">
        <v>13</v>
      </c>
      <c r="G9" s="56"/>
      <c r="H9" s="14">
        <v>5.5170306492271912</v>
      </c>
      <c r="J9" s="13">
        <v>18125.692307692309</v>
      </c>
      <c r="L9" s="7"/>
    </row>
    <row r="10" spans="2:12" x14ac:dyDescent="0.3">
      <c r="B10" s="1" t="s">
        <v>394</v>
      </c>
      <c r="C10" s="11" t="s">
        <v>74</v>
      </c>
      <c r="D10" s="13">
        <v>835689</v>
      </c>
      <c r="E10" s="56"/>
      <c r="F10" s="13">
        <v>42</v>
      </c>
      <c r="G10" s="56"/>
      <c r="H10" s="14">
        <v>5.0257930880985624</v>
      </c>
      <c r="J10" s="13">
        <v>19897.357142857141</v>
      </c>
      <c r="L10" s="7"/>
    </row>
    <row r="11" spans="2:12" x14ac:dyDescent="0.3">
      <c r="B11" s="1" t="s">
        <v>213</v>
      </c>
      <c r="C11" s="11" t="s">
        <v>2</v>
      </c>
      <c r="D11" s="13">
        <v>564818</v>
      </c>
      <c r="E11" s="56"/>
      <c r="F11" s="13">
        <v>27</v>
      </c>
      <c r="G11" s="56"/>
      <c r="H11" s="14">
        <v>4.7803009110899444</v>
      </c>
      <c r="J11" s="13">
        <v>20919.185185185186</v>
      </c>
      <c r="L11" s="7"/>
    </row>
    <row r="12" spans="2:12" x14ac:dyDescent="0.3">
      <c r="B12" s="1" t="s">
        <v>227</v>
      </c>
      <c r="C12" s="11" t="s">
        <v>59</v>
      </c>
      <c r="D12" s="13">
        <v>440352</v>
      </c>
      <c r="E12" s="56"/>
      <c r="F12" s="13">
        <v>18</v>
      </c>
      <c r="G12" s="56"/>
      <c r="H12" s="14">
        <v>4.0876389797253108</v>
      </c>
      <c r="J12" s="13">
        <v>24464</v>
      </c>
      <c r="L12" s="7"/>
    </row>
    <row r="13" spans="2:12" x14ac:dyDescent="0.3">
      <c r="B13" s="1" t="s">
        <v>222</v>
      </c>
      <c r="C13" s="11" t="s">
        <v>6</v>
      </c>
      <c r="D13" s="13">
        <v>251249</v>
      </c>
      <c r="E13" s="56"/>
      <c r="F13" s="13">
        <v>10</v>
      </c>
      <c r="G13" s="56"/>
      <c r="H13" s="14">
        <v>3.9801153437426615</v>
      </c>
      <c r="J13" s="13">
        <v>25124.9</v>
      </c>
      <c r="L13" s="7"/>
    </row>
    <row r="14" spans="2:12" x14ac:dyDescent="0.3">
      <c r="B14" s="1" t="s">
        <v>196</v>
      </c>
      <c r="C14" s="11" t="s">
        <v>83</v>
      </c>
      <c r="D14" s="13">
        <v>405462</v>
      </c>
      <c r="E14" s="56"/>
      <c r="F14" s="13">
        <v>16</v>
      </c>
      <c r="G14" s="56"/>
      <c r="H14" s="14">
        <v>3.946115788902536</v>
      </c>
      <c r="J14" s="13">
        <v>25341.375</v>
      </c>
      <c r="L14" s="7"/>
    </row>
    <row r="15" spans="2:12" x14ac:dyDescent="0.3">
      <c r="B15" s="1" t="s">
        <v>231</v>
      </c>
      <c r="C15" s="11" t="s">
        <v>48</v>
      </c>
      <c r="D15" s="13">
        <v>285687</v>
      </c>
      <c r="E15" s="56"/>
      <c r="F15" s="13">
        <v>11</v>
      </c>
      <c r="G15" s="56"/>
      <c r="H15" s="14">
        <v>3.8503677101163163</v>
      </c>
      <c r="J15" s="13">
        <v>25971.545454545456</v>
      </c>
      <c r="L15" s="7"/>
    </row>
    <row r="16" spans="2:12" x14ac:dyDescent="0.3">
      <c r="B16" s="1" t="s">
        <v>187</v>
      </c>
      <c r="C16" s="11" t="s">
        <v>135</v>
      </c>
      <c r="D16" s="13">
        <v>663618</v>
      </c>
      <c r="E16" s="56"/>
      <c r="F16" s="13">
        <v>25</v>
      </c>
      <c r="G16" s="56"/>
      <c r="H16" s="14">
        <v>3.7672275315015566</v>
      </c>
      <c r="J16" s="13">
        <v>26544.720000000001</v>
      </c>
      <c r="L16" s="7"/>
    </row>
    <row r="17" spans="2:12" x14ac:dyDescent="0.3">
      <c r="B17" s="1" t="s">
        <v>185</v>
      </c>
      <c r="C17" s="11" t="s">
        <v>43</v>
      </c>
      <c r="D17" s="13">
        <v>259958</v>
      </c>
      <c r="E17" s="56"/>
      <c r="F17" s="13">
        <v>8</v>
      </c>
      <c r="G17" s="56"/>
      <c r="H17" s="14">
        <v>3.0774201986474741</v>
      </c>
      <c r="J17" s="13">
        <v>32494.75</v>
      </c>
      <c r="L17" s="7"/>
    </row>
    <row r="18" spans="2:12" x14ac:dyDescent="0.3">
      <c r="B18" s="1" t="s">
        <v>401</v>
      </c>
      <c r="C18" s="11" t="s">
        <v>71</v>
      </c>
      <c r="D18" s="13">
        <v>539120</v>
      </c>
      <c r="E18" s="56"/>
      <c r="F18" s="13">
        <v>16</v>
      </c>
      <c r="G18" s="56"/>
      <c r="H18" s="14">
        <v>2.9677993767621307</v>
      </c>
      <c r="J18" s="13">
        <v>33695</v>
      </c>
      <c r="L18" s="7"/>
    </row>
    <row r="19" spans="2:12" x14ac:dyDescent="0.3">
      <c r="B19" s="1" t="s">
        <v>226</v>
      </c>
      <c r="C19" s="11" t="s">
        <v>18</v>
      </c>
      <c r="D19" s="13">
        <v>279384</v>
      </c>
      <c r="E19" s="56"/>
      <c r="F19" s="13">
        <v>8</v>
      </c>
      <c r="G19" s="56"/>
      <c r="H19" s="14">
        <v>2.8634424304899349</v>
      </c>
      <c r="J19" s="13">
        <v>34923</v>
      </c>
      <c r="L19" s="7"/>
    </row>
    <row r="20" spans="2:12" x14ac:dyDescent="0.3">
      <c r="B20" s="1" t="s">
        <v>214</v>
      </c>
      <c r="C20" s="11" t="s">
        <v>4</v>
      </c>
      <c r="D20" s="13">
        <v>287385</v>
      </c>
      <c r="E20" s="56"/>
      <c r="F20" s="13">
        <v>8</v>
      </c>
      <c r="G20" s="56"/>
      <c r="H20" s="14">
        <v>2.7837221845259843</v>
      </c>
      <c r="J20" s="13">
        <v>35923.125</v>
      </c>
      <c r="L20" s="7"/>
    </row>
    <row r="21" spans="2:12" x14ac:dyDescent="0.3">
      <c r="B21" s="1" t="s">
        <v>224</v>
      </c>
      <c r="C21" s="11" t="s">
        <v>88</v>
      </c>
      <c r="D21" s="13">
        <v>691893</v>
      </c>
      <c r="E21" s="56"/>
      <c r="F21" s="13">
        <v>19</v>
      </c>
      <c r="G21" s="56"/>
      <c r="H21" s="14">
        <v>2.7460893519662721</v>
      </c>
      <c r="J21" s="13">
        <v>36415.42105263158</v>
      </c>
      <c r="L21" s="7"/>
    </row>
    <row r="22" spans="2:12" x14ac:dyDescent="0.3">
      <c r="B22" s="1" t="s">
        <v>245</v>
      </c>
      <c r="C22" s="11" t="s">
        <v>51</v>
      </c>
      <c r="D22" s="13">
        <v>456742</v>
      </c>
      <c r="E22" s="56"/>
      <c r="F22" s="13">
        <v>12</v>
      </c>
      <c r="G22" s="56"/>
      <c r="H22" s="14">
        <v>2.6273038170345622</v>
      </c>
      <c r="J22" s="13">
        <v>38061.833333333336</v>
      </c>
      <c r="L22" s="7"/>
    </row>
    <row r="23" spans="2:12" x14ac:dyDescent="0.3">
      <c r="B23" s="1" t="s">
        <v>207</v>
      </c>
      <c r="C23" s="11" t="s">
        <v>41</v>
      </c>
      <c r="D23" s="13">
        <v>316605</v>
      </c>
      <c r="E23" s="56"/>
      <c r="F23" s="13">
        <v>8</v>
      </c>
      <c r="G23" s="56"/>
      <c r="H23" s="14">
        <v>2.5268078520554003</v>
      </c>
      <c r="J23" s="13">
        <v>39575.625</v>
      </c>
      <c r="L23" s="7"/>
    </row>
    <row r="24" spans="2:12" x14ac:dyDescent="0.3">
      <c r="B24" s="1" t="s">
        <v>232</v>
      </c>
      <c r="C24" s="11" t="s">
        <v>388</v>
      </c>
      <c r="D24" s="13">
        <v>324981</v>
      </c>
      <c r="E24" s="56"/>
      <c r="F24" s="13">
        <v>8</v>
      </c>
      <c r="G24" s="56"/>
      <c r="H24" s="14">
        <v>2.4616823752773236</v>
      </c>
      <c r="J24" s="13">
        <v>40622.625</v>
      </c>
      <c r="L24" s="7"/>
    </row>
    <row r="25" spans="2:12" x14ac:dyDescent="0.3">
      <c r="B25" s="1" t="s">
        <v>251</v>
      </c>
      <c r="C25" s="11" t="s">
        <v>45</v>
      </c>
      <c r="D25" s="13">
        <v>451999</v>
      </c>
      <c r="E25" s="56"/>
      <c r="F25" s="13">
        <v>11</v>
      </c>
      <c r="G25" s="56"/>
      <c r="H25" s="14">
        <v>2.433633702729431</v>
      </c>
      <c r="J25" s="13">
        <v>41090.818181818184</v>
      </c>
      <c r="L25" s="7"/>
    </row>
    <row r="26" spans="2:12" x14ac:dyDescent="0.3">
      <c r="B26" s="1" t="s">
        <v>212</v>
      </c>
      <c r="C26" s="11" t="s">
        <v>79</v>
      </c>
      <c r="D26" s="13">
        <v>296881</v>
      </c>
      <c r="E26" s="56"/>
      <c r="F26" s="13">
        <v>7</v>
      </c>
      <c r="G26" s="56"/>
      <c r="H26" s="14">
        <v>2.357847083511575</v>
      </c>
      <c r="J26" s="13">
        <v>42411.571428571428</v>
      </c>
      <c r="L26" s="7"/>
    </row>
    <row r="27" spans="2:12" x14ac:dyDescent="0.3">
      <c r="B27" s="1" t="s">
        <v>183</v>
      </c>
      <c r="C27" s="11" t="s">
        <v>31</v>
      </c>
      <c r="D27" s="13">
        <v>552507</v>
      </c>
      <c r="E27" s="56"/>
      <c r="F27" s="13">
        <v>13</v>
      </c>
      <c r="G27" s="56"/>
      <c r="H27" s="14">
        <v>2.3529113658288492</v>
      </c>
      <c r="J27" s="13">
        <v>42500.538461538461</v>
      </c>
      <c r="L27" s="7"/>
    </row>
    <row r="28" spans="2:12" x14ac:dyDescent="0.3">
      <c r="B28" s="1" t="s">
        <v>258</v>
      </c>
      <c r="C28" s="11" t="s">
        <v>81</v>
      </c>
      <c r="D28" s="13">
        <v>262292</v>
      </c>
      <c r="E28" s="56"/>
      <c r="F28" s="13">
        <v>6</v>
      </c>
      <c r="G28" s="56"/>
      <c r="H28" s="14">
        <v>2.2875268784408216</v>
      </c>
      <c r="J28" s="13">
        <v>43715.333333333336</v>
      </c>
      <c r="L28" s="7"/>
    </row>
    <row r="29" spans="2:12" x14ac:dyDescent="0.3">
      <c r="B29" s="1" t="s">
        <v>254</v>
      </c>
      <c r="C29" s="11" t="s">
        <v>65</v>
      </c>
      <c r="D29" s="13">
        <v>308468</v>
      </c>
      <c r="E29" s="56"/>
      <c r="F29" s="13">
        <v>7</v>
      </c>
      <c r="G29" s="56"/>
      <c r="H29" s="14">
        <v>2.2692791472697329</v>
      </c>
      <c r="J29" s="13">
        <v>44066.857142857145</v>
      </c>
      <c r="L29" s="7"/>
    </row>
    <row r="30" spans="2:12" x14ac:dyDescent="0.3">
      <c r="B30" s="1" t="s">
        <v>198</v>
      </c>
      <c r="C30" s="11" t="s">
        <v>80</v>
      </c>
      <c r="D30" s="13">
        <v>312729</v>
      </c>
      <c r="E30" s="56"/>
      <c r="F30" s="13">
        <v>7</v>
      </c>
      <c r="G30" s="56"/>
      <c r="H30" s="14">
        <v>2.2383597299898632</v>
      </c>
      <c r="J30" s="13">
        <v>44675.571428571428</v>
      </c>
      <c r="L30" s="7"/>
    </row>
    <row r="31" spans="2:12" x14ac:dyDescent="0.3">
      <c r="B31" s="1" t="s">
        <v>402</v>
      </c>
      <c r="C31" s="11" t="s">
        <v>85</v>
      </c>
      <c r="D31" s="13">
        <v>547699</v>
      </c>
      <c r="E31" s="56"/>
      <c r="F31" s="13">
        <v>12</v>
      </c>
      <c r="G31" s="56"/>
      <c r="H31" s="14">
        <v>2.190984464094329</v>
      </c>
      <c r="J31" s="13">
        <v>45641.583333333336</v>
      </c>
      <c r="L31" s="7"/>
    </row>
    <row r="32" spans="2:12" x14ac:dyDescent="0.3">
      <c r="B32" s="1" t="s">
        <v>195</v>
      </c>
      <c r="C32" s="11" t="s">
        <v>10</v>
      </c>
      <c r="D32" s="13">
        <v>416018</v>
      </c>
      <c r="E32" s="56"/>
      <c r="F32" s="13">
        <v>9</v>
      </c>
      <c r="G32" s="56"/>
      <c r="H32" s="14">
        <v>2.1633679311952849</v>
      </c>
      <c r="J32" s="13">
        <v>46224.222222222219</v>
      </c>
      <c r="L32" s="7"/>
    </row>
    <row r="33" spans="2:12" x14ac:dyDescent="0.3">
      <c r="B33" s="1" t="s">
        <v>235</v>
      </c>
      <c r="C33" s="11" t="s">
        <v>24</v>
      </c>
      <c r="D33" s="13">
        <v>740948</v>
      </c>
      <c r="E33" s="56"/>
      <c r="F33" s="13">
        <v>16</v>
      </c>
      <c r="G33" s="56"/>
      <c r="H33" s="14">
        <v>2.1593958010548651</v>
      </c>
      <c r="J33" s="13">
        <v>46309.25</v>
      </c>
      <c r="L33" s="7"/>
    </row>
    <row r="34" spans="2:12" x14ac:dyDescent="0.3">
      <c r="B34" s="1" t="s">
        <v>239</v>
      </c>
      <c r="C34" s="11" t="s">
        <v>30</v>
      </c>
      <c r="D34" s="13">
        <v>235572</v>
      </c>
      <c r="E34" s="56"/>
      <c r="F34" s="13">
        <v>5</v>
      </c>
      <c r="G34" s="56"/>
      <c r="H34" s="14">
        <v>2.122493335370927</v>
      </c>
      <c r="J34" s="13">
        <v>47114.400000000001</v>
      </c>
      <c r="L34" s="7"/>
    </row>
    <row r="35" spans="2:12" x14ac:dyDescent="0.3">
      <c r="B35" s="1" t="s">
        <v>181</v>
      </c>
      <c r="C35" s="11" t="s">
        <v>75</v>
      </c>
      <c r="D35" s="13">
        <v>994437</v>
      </c>
      <c r="E35" s="56"/>
      <c r="F35" s="13">
        <v>21</v>
      </c>
      <c r="G35" s="56"/>
      <c r="H35" s="14">
        <v>2.1117476521891279</v>
      </c>
      <c r="J35" s="13">
        <v>47354.142857142855</v>
      </c>
      <c r="L35" s="7"/>
    </row>
    <row r="36" spans="2:12" x14ac:dyDescent="0.3">
      <c r="B36" s="1" t="s">
        <v>367</v>
      </c>
      <c r="C36" s="11" t="s">
        <v>366</v>
      </c>
      <c r="D36" s="13">
        <v>238381</v>
      </c>
      <c r="E36" s="56"/>
      <c r="F36" s="13">
        <v>5</v>
      </c>
      <c r="G36" s="56"/>
      <c r="H36" s="14">
        <v>2.0974826013818215</v>
      </c>
      <c r="J36" s="13">
        <v>47676.2</v>
      </c>
      <c r="L36" s="7"/>
    </row>
    <row r="37" spans="2:12" x14ac:dyDescent="0.3">
      <c r="B37" s="1" t="s">
        <v>219</v>
      </c>
      <c r="C37" s="52" t="s">
        <v>53</v>
      </c>
      <c r="D37" s="13">
        <v>432828</v>
      </c>
      <c r="E37" s="56"/>
      <c r="F37" s="13">
        <v>9</v>
      </c>
      <c r="G37" s="56"/>
      <c r="H37" s="14">
        <v>2.0793479164933877</v>
      </c>
      <c r="J37" s="13">
        <v>48092</v>
      </c>
      <c r="L37" s="7"/>
    </row>
    <row r="38" spans="2:12" x14ac:dyDescent="0.3">
      <c r="B38" s="1" t="s">
        <v>190</v>
      </c>
      <c r="C38" s="11" t="s">
        <v>55</v>
      </c>
      <c r="D38" s="13">
        <v>8562125</v>
      </c>
      <c r="E38" s="56"/>
      <c r="F38" s="13">
        <v>171</v>
      </c>
      <c r="G38" s="56"/>
      <c r="H38" s="14">
        <v>1.9971677591719346</v>
      </c>
      <c r="J38" s="13">
        <v>50070.906432748539</v>
      </c>
      <c r="L38" s="7"/>
    </row>
    <row r="39" spans="2:12" x14ac:dyDescent="0.3">
      <c r="B39" s="1" t="s">
        <v>191</v>
      </c>
      <c r="C39" s="11" t="s">
        <v>73</v>
      </c>
      <c r="D39" s="13">
        <v>1389772</v>
      </c>
      <c r="E39" s="56"/>
      <c r="F39" s="13">
        <v>27</v>
      </c>
      <c r="G39" s="56"/>
      <c r="H39" s="14">
        <v>1.9427647124852134</v>
      </c>
      <c r="J39" s="13">
        <v>51473.037037037036</v>
      </c>
      <c r="L39" s="7"/>
    </row>
    <row r="40" spans="2:12" x14ac:dyDescent="0.3">
      <c r="B40" s="1" t="s">
        <v>241</v>
      </c>
      <c r="C40" s="11" t="s">
        <v>16</v>
      </c>
      <c r="D40" s="13">
        <v>257529</v>
      </c>
      <c r="E40" s="56"/>
      <c r="F40" s="13">
        <v>5</v>
      </c>
      <c r="G40" s="56"/>
      <c r="H40" s="14">
        <v>1.9415289151901338</v>
      </c>
      <c r="J40" s="13">
        <v>51505.8</v>
      </c>
      <c r="L40" s="7"/>
    </row>
    <row r="41" spans="2:12" x14ac:dyDescent="0.3">
      <c r="B41" s="1" t="s">
        <v>243</v>
      </c>
      <c r="C41" s="11" t="s">
        <v>7</v>
      </c>
      <c r="D41" s="13">
        <v>525056</v>
      </c>
      <c r="E41" s="56"/>
      <c r="F41" s="13">
        <v>10</v>
      </c>
      <c r="G41" s="56"/>
      <c r="H41" s="14">
        <v>1.9045587518283764</v>
      </c>
      <c r="J41" s="13">
        <v>52505.599999999999</v>
      </c>
      <c r="L41" s="7"/>
    </row>
    <row r="42" spans="2:12" x14ac:dyDescent="0.3">
      <c r="B42" s="1" t="s">
        <v>194</v>
      </c>
      <c r="C42" s="11" t="s">
        <v>78</v>
      </c>
      <c r="D42" s="13">
        <v>770255</v>
      </c>
      <c r="E42" s="56"/>
      <c r="F42" s="13">
        <v>14</v>
      </c>
      <c r="G42" s="56"/>
      <c r="H42" s="14">
        <v>1.8175798923733049</v>
      </c>
      <c r="J42" s="13">
        <v>55018.214285714283</v>
      </c>
      <c r="L42" s="7"/>
    </row>
    <row r="43" spans="2:12" x14ac:dyDescent="0.3">
      <c r="B43" s="1" t="s">
        <v>210</v>
      </c>
      <c r="C43" s="11" t="s">
        <v>13</v>
      </c>
      <c r="D43" s="13">
        <v>662284</v>
      </c>
      <c r="E43" s="56"/>
      <c r="F43" s="13">
        <v>12</v>
      </c>
      <c r="G43" s="56"/>
      <c r="H43" s="14">
        <v>1.811911506242035</v>
      </c>
      <c r="J43" s="13">
        <v>55190.333333333336</v>
      </c>
      <c r="L43" s="7"/>
    </row>
    <row r="44" spans="2:12" x14ac:dyDescent="0.3">
      <c r="B44" s="1" t="s">
        <v>240</v>
      </c>
      <c r="C44" s="11" t="s">
        <v>69</v>
      </c>
      <c r="D44" s="13">
        <v>281806</v>
      </c>
      <c r="E44" s="56"/>
      <c r="F44" s="13">
        <v>5</v>
      </c>
      <c r="G44" s="56"/>
      <c r="H44" s="14">
        <v>1.7742702426491983</v>
      </c>
      <c r="J44" s="13">
        <v>56361.2</v>
      </c>
      <c r="L44" s="7"/>
    </row>
    <row r="45" spans="2:12" x14ac:dyDescent="0.3">
      <c r="B45" s="1" t="s">
        <v>260</v>
      </c>
      <c r="C45" s="11" t="s">
        <v>119</v>
      </c>
      <c r="D45" s="13">
        <v>233519</v>
      </c>
      <c r="E45" s="56"/>
      <c r="F45" s="13">
        <v>4</v>
      </c>
      <c r="G45" s="56"/>
      <c r="H45" s="14">
        <v>1.7129227172093062</v>
      </c>
      <c r="J45" s="13">
        <v>58379.75</v>
      </c>
      <c r="L45" s="7"/>
    </row>
    <row r="46" spans="2:12" x14ac:dyDescent="0.3">
      <c r="B46" s="1" t="s">
        <v>389</v>
      </c>
      <c r="C46" s="11" t="s">
        <v>44</v>
      </c>
      <c r="D46" s="13">
        <v>299860</v>
      </c>
      <c r="E46" s="56"/>
      <c r="F46" s="13">
        <v>5</v>
      </c>
      <c r="G46" s="56"/>
      <c r="H46" s="14">
        <v>1.6674448075768691</v>
      </c>
      <c r="J46" s="13">
        <v>59972</v>
      </c>
      <c r="L46" s="7"/>
    </row>
    <row r="47" spans="2:12" x14ac:dyDescent="0.3">
      <c r="B47" s="1" t="s">
        <v>199</v>
      </c>
      <c r="C47" s="11" t="s">
        <v>68</v>
      </c>
      <c r="D47" s="13">
        <v>489761</v>
      </c>
      <c r="E47" s="56"/>
      <c r="F47" s="13">
        <v>8</v>
      </c>
      <c r="G47" s="56"/>
      <c r="H47" s="14">
        <v>1.6334497846909002</v>
      </c>
      <c r="J47" s="13">
        <v>61220.125</v>
      </c>
      <c r="L47" s="7"/>
    </row>
    <row r="48" spans="2:12" x14ac:dyDescent="0.3">
      <c r="B48" s="1" t="s">
        <v>248</v>
      </c>
      <c r="C48" s="11" t="s">
        <v>21</v>
      </c>
      <c r="D48" s="13">
        <v>502097</v>
      </c>
      <c r="E48" s="56"/>
      <c r="F48" s="13">
        <v>8</v>
      </c>
      <c r="G48" s="56"/>
      <c r="H48" s="14">
        <v>1.5933176258770716</v>
      </c>
      <c r="J48" s="13">
        <v>62762.125</v>
      </c>
      <c r="L48" s="7"/>
    </row>
    <row r="49" spans="2:12" x14ac:dyDescent="0.3">
      <c r="B49" s="1" t="s">
        <v>189</v>
      </c>
      <c r="C49" s="11" t="s">
        <v>19</v>
      </c>
      <c r="D49" s="13">
        <v>313826</v>
      </c>
      <c r="E49" s="56"/>
      <c r="F49" s="13">
        <v>5</v>
      </c>
      <c r="G49" s="56"/>
      <c r="H49" s="14">
        <v>1.593239565874083</v>
      </c>
      <c r="J49" s="13">
        <v>62765.2</v>
      </c>
      <c r="L49" s="7"/>
    </row>
    <row r="50" spans="2:12" x14ac:dyDescent="0.3">
      <c r="B50" s="1" t="s">
        <v>215</v>
      </c>
      <c r="C50" s="11" t="s">
        <v>15</v>
      </c>
      <c r="D50" s="13">
        <v>285784</v>
      </c>
      <c r="E50" s="56"/>
      <c r="F50" s="13">
        <v>4</v>
      </c>
      <c r="G50" s="56"/>
      <c r="H50" s="14">
        <v>1.3996584833300676</v>
      </c>
      <c r="J50" s="13">
        <v>71446</v>
      </c>
      <c r="L50" s="7"/>
    </row>
    <row r="51" spans="2:12" x14ac:dyDescent="0.3">
      <c r="B51" s="1" t="s">
        <v>225</v>
      </c>
      <c r="C51" s="11" t="s">
        <v>58</v>
      </c>
      <c r="D51" s="13">
        <v>287319</v>
      </c>
      <c r="E51" s="56"/>
      <c r="F51" s="13">
        <v>4</v>
      </c>
      <c r="G51" s="56"/>
      <c r="H51" s="14">
        <v>1.3921808164444398</v>
      </c>
      <c r="J51" s="13">
        <v>71829.75</v>
      </c>
      <c r="L51" s="7"/>
    </row>
    <row r="52" spans="2:12" x14ac:dyDescent="0.3">
      <c r="B52" s="1" t="s">
        <v>247</v>
      </c>
      <c r="C52" s="11" t="s">
        <v>72</v>
      </c>
      <c r="D52" s="13">
        <v>1444642</v>
      </c>
      <c r="E52" s="56"/>
      <c r="F52" s="13">
        <v>20</v>
      </c>
      <c r="G52" s="56"/>
      <c r="H52" s="14">
        <v>1.3844260377311473</v>
      </c>
      <c r="J52" s="13">
        <v>72232.100000000006</v>
      </c>
      <c r="L52" s="7"/>
    </row>
    <row r="53" spans="2:12" x14ac:dyDescent="0.3">
      <c r="B53" s="1" t="s">
        <v>236</v>
      </c>
      <c r="C53" s="11" t="s">
        <v>398</v>
      </c>
      <c r="D53" s="13">
        <v>738084</v>
      </c>
      <c r="E53" s="56"/>
      <c r="F53" s="13">
        <v>10</v>
      </c>
      <c r="G53" s="56"/>
      <c r="H53" s="14">
        <v>1.3548593385034766</v>
      </c>
      <c r="J53" s="13">
        <v>73808.399999999994</v>
      </c>
      <c r="L53" s="7"/>
    </row>
    <row r="54" spans="2:12" x14ac:dyDescent="0.3">
      <c r="B54" s="1" t="s">
        <v>218</v>
      </c>
      <c r="C54" s="11" t="s">
        <v>27</v>
      </c>
      <c r="D54" s="13">
        <v>303467</v>
      </c>
      <c r="E54" s="56"/>
      <c r="F54" s="13">
        <v>4</v>
      </c>
      <c r="G54" s="56"/>
      <c r="H54" s="14">
        <v>1.3181004853905038</v>
      </c>
      <c r="J54" s="13">
        <v>75866.75</v>
      </c>
      <c r="L54" s="7"/>
    </row>
    <row r="55" spans="2:12" x14ac:dyDescent="0.3">
      <c r="B55" s="1" t="s">
        <v>390</v>
      </c>
      <c r="C55" s="11" t="s">
        <v>35</v>
      </c>
      <c r="D55" s="13">
        <v>305047</v>
      </c>
      <c r="E55" s="56"/>
      <c r="F55" s="13">
        <v>4</v>
      </c>
      <c r="G55" s="56"/>
      <c r="H55" s="14">
        <v>1.3112733447632661</v>
      </c>
      <c r="J55" s="13">
        <v>76261.75</v>
      </c>
      <c r="L55" s="7"/>
    </row>
    <row r="56" spans="2:12" x14ac:dyDescent="0.3">
      <c r="B56" s="1" t="s">
        <v>253</v>
      </c>
      <c r="C56" s="11" t="s">
        <v>159</v>
      </c>
      <c r="D56" s="13">
        <v>231967</v>
      </c>
      <c r="E56" s="56"/>
      <c r="F56" s="13">
        <v>3</v>
      </c>
      <c r="G56" s="56"/>
      <c r="H56" s="14">
        <v>1.2932874072605156</v>
      </c>
      <c r="J56" s="13">
        <v>77322.333333333328</v>
      </c>
      <c r="L56" s="7"/>
    </row>
    <row r="57" spans="2:12" x14ac:dyDescent="0.3">
      <c r="B57" s="1" t="s">
        <v>397</v>
      </c>
      <c r="C57" s="11" t="s">
        <v>9</v>
      </c>
      <c r="D57" s="13">
        <v>1017092</v>
      </c>
      <c r="E57" s="56"/>
      <c r="F57" s="13">
        <v>13</v>
      </c>
      <c r="G57" s="56"/>
      <c r="H57" s="14">
        <v>1.278153795330216</v>
      </c>
      <c r="J57" s="13">
        <v>78237.846153846156</v>
      </c>
      <c r="L57" s="7"/>
    </row>
    <row r="58" spans="2:12" x14ac:dyDescent="0.3">
      <c r="B58" s="1" t="s">
        <v>265</v>
      </c>
      <c r="C58" s="11" t="s">
        <v>26</v>
      </c>
      <c r="D58" s="13">
        <v>628978</v>
      </c>
      <c r="E58" s="56"/>
      <c r="F58" s="13">
        <v>8</v>
      </c>
      <c r="G58" s="56"/>
      <c r="H58" s="14">
        <v>1.2719045817182795</v>
      </c>
      <c r="J58" s="13">
        <v>78622.25</v>
      </c>
      <c r="L58" s="7"/>
    </row>
    <row r="59" spans="2:12" x14ac:dyDescent="0.3">
      <c r="B59" s="1" t="s">
        <v>400</v>
      </c>
      <c r="C59" s="11" t="s">
        <v>399</v>
      </c>
      <c r="D59" s="13">
        <v>1190061</v>
      </c>
      <c r="E59" s="56"/>
      <c r="F59" s="13">
        <v>15</v>
      </c>
      <c r="G59" s="56"/>
      <c r="H59" s="14">
        <v>1.2604395909117265</v>
      </c>
      <c r="J59" s="13">
        <v>79337.399999999994</v>
      </c>
      <c r="L59" s="7"/>
    </row>
    <row r="60" spans="2:12" x14ac:dyDescent="0.3">
      <c r="B60" s="1" t="s">
        <v>197</v>
      </c>
      <c r="C60" s="11" t="s">
        <v>120</v>
      </c>
      <c r="D60" s="13">
        <v>238467</v>
      </c>
      <c r="E60" s="56"/>
      <c r="F60" s="13">
        <v>3</v>
      </c>
      <c r="G60" s="56"/>
      <c r="H60" s="14">
        <v>1.2580357030532527</v>
      </c>
      <c r="J60" s="13">
        <v>79489</v>
      </c>
      <c r="L60" s="7"/>
    </row>
    <row r="61" spans="2:12" x14ac:dyDescent="0.3">
      <c r="B61" s="1" t="s">
        <v>250</v>
      </c>
      <c r="C61" s="11" t="s">
        <v>89</v>
      </c>
      <c r="D61" s="13">
        <v>401188</v>
      </c>
      <c r="E61" s="56"/>
      <c r="F61" s="13">
        <v>5</v>
      </c>
      <c r="G61" s="56"/>
      <c r="H61" s="14">
        <v>1.246298493474381</v>
      </c>
      <c r="J61" s="13">
        <v>80237.600000000006</v>
      </c>
      <c r="L61" s="7"/>
    </row>
    <row r="62" spans="2:12" x14ac:dyDescent="0.3">
      <c r="B62" s="1" t="s">
        <v>257</v>
      </c>
      <c r="C62" s="11" t="s">
        <v>77</v>
      </c>
      <c r="D62" s="13">
        <v>249792</v>
      </c>
      <c r="E62" s="56"/>
      <c r="F62" s="13">
        <v>3</v>
      </c>
      <c r="G62" s="56"/>
      <c r="H62" s="14">
        <v>1.200999231360492</v>
      </c>
      <c r="J62" s="13">
        <v>83264</v>
      </c>
      <c r="L62" s="7"/>
    </row>
    <row r="63" spans="2:12" x14ac:dyDescent="0.3">
      <c r="B63" s="1" t="s">
        <v>211</v>
      </c>
      <c r="C63" s="11" t="s">
        <v>17</v>
      </c>
      <c r="D63" s="13">
        <v>2672258</v>
      </c>
      <c r="E63" s="56"/>
      <c r="F63" s="13">
        <v>32</v>
      </c>
      <c r="G63" s="56"/>
      <c r="H63" s="14">
        <v>1.1974891645941372</v>
      </c>
      <c r="J63" s="13">
        <v>83508.0625</v>
      </c>
      <c r="L63" s="7"/>
    </row>
    <row r="64" spans="2:12" x14ac:dyDescent="0.3">
      <c r="B64" s="1" t="s">
        <v>158</v>
      </c>
      <c r="C64" s="11" t="s">
        <v>37</v>
      </c>
      <c r="D64" s="13">
        <v>2283151</v>
      </c>
      <c r="E64" s="56"/>
      <c r="F64" s="13">
        <v>27</v>
      </c>
      <c r="G64" s="56"/>
      <c r="H64" s="14">
        <v>1.1825761852807808</v>
      </c>
      <c r="J64" s="13">
        <v>84561.148148148146</v>
      </c>
      <c r="L64" s="7"/>
    </row>
    <row r="65" spans="2:12" x14ac:dyDescent="0.3">
      <c r="B65" s="1" t="s">
        <v>255</v>
      </c>
      <c r="C65" s="11" t="s">
        <v>34</v>
      </c>
      <c r="D65" s="13">
        <v>256400</v>
      </c>
      <c r="E65" s="56"/>
      <c r="F65" s="13">
        <v>3</v>
      </c>
      <c r="G65" s="56"/>
      <c r="H65" s="14">
        <v>1.1700468018720749</v>
      </c>
      <c r="J65" s="13">
        <v>85466.666666666672</v>
      </c>
      <c r="L65" s="7"/>
    </row>
    <row r="66" spans="2:12" x14ac:dyDescent="0.3">
      <c r="B66" s="1" t="s">
        <v>238</v>
      </c>
      <c r="C66" s="146" t="s">
        <v>3</v>
      </c>
      <c r="D66" s="13">
        <v>342574</v>
      </c>
      <c r="E66" s="56"/>
      <c r="F66" s="13">
        <v>4</v>
      </c>
      <c r="G66" s="56"/>
      <c r="H66" s="14">
        <v>1.1676309352139975</v>
      </c>
      <c r="J66" s="13">
        <v>85643.5</v>
      </c>
      <c r="L66" s="7"/>
    </row>
    <row r="67" spans="2:12" x14ac:dyDescent="0.3">
      <c r="B67" s="1" t="s">
        <v>203</v>
      </c>
      <c r="C67" s="146" t="s">
        <v>90</v>
      </c>
      <c r="D67" s="13">
        <v>257371</v>
      </c>
      <c r="E67" s="56"/>
      <c r="F67" s="13">
        <v>3</v>
      </c>
      <c r="G67" s="56"/>
      <c r="H67" s="14">
        <v>1.1656324916171596</v>
      </c>
      <c r="J67" s="13">
        <v>85790.333333333328</v>
      </c>
      <c r="L67" s="7"/>
    </row>
    <row r="68" spans="2:12" x14ac:dyDescent="0.3">
      <c r="B68" s="1" t="s">
        <v>208</v>
      </c>
      <c r="C68" s="11" t="s">
        <v>39</v>
      </c>
      <c r="D68" s="13">
        <v>258916</v>
      </c>
      <c r="E68" s="56"/>
      <c r="F68" s="13">
        <v>3</v>
      </c>
      <c r="G68" s="56"/>
      <c r="H68" s="14">
        <v>1.1586769454185912</v>
      </c>
      <c r="J68" s="13">
        <v>86305.333333333328</v>
      </c>
      <c r="L68" s="7"/>
    </row>
    <row r="69" spans="2:12" x14ac:dyDescent="0.3">
      <c r="B69" s="1" t="s">
        <v>230</v>
      </c>
      <c r="C69" s="52" t="s">
        <v>47</v>
      </c>
      <c r="D69" s="13">
        <v>268395</v>
      </c>
      <c r="E69" s="56"/>
      <c r="F69" s="13">
        <v>3</v>
      </c>
      <c r="G69" s="56"/>
      <c r="H69" s="14">
        <v>1.1177555468619014</v>
      </c>
      <c r="J69" s="13">
        <v>89465</v>
      </c>
      <c r="L69" s="7"/>
    </row>
    <row r="70" spans="2:12" x14ac:dyDescent="0.3">
      <c r="B70" s="1" t="s">
        <v>234</v>
      </c>
      <c r="C70" s="11" t="s">
        <v>395</v>
      </c>
      <c r="D70" s="13">
        <v>636074</v>
      </c>
      <c r="E70" s="56"/>
      <c r="F70" s="13">
        <v>7</v>
      </c>
      <c r="G70" s="56"/>
      <c r="H70" s="14">
        <v>1.1005008851171405</v>
      </c>
      <c r="J70" s="13">
        <v>90867.71428571429</v>
      </c>
      <c r="L70" s="7"/>
    </row>
    <row r="71" spans="2:12" x14ac:dyDescent="0.3">
      <c r="B71" s="1" t="s">
        <v>184</v>
      </c>
      <c r="C71" s="11" t="s">
        <v>87</v>
      </c>
      <c r="D71" s="13">
        <v>459540</v>
      </c>
      <c r="E71" s="56"/>
      <c r="F71" s="13">
        <v>5</v>
      </c>
      <c r="G71" s="56"/>
      <c r="H71" s="14">
        <v>1.0880445663054359</v>
      </c>
      <c r="J71" s="13">
        <v>91908</v>
      </c>
      <c r="L71" s="7"/>
    </row>
    <row r="72" spans="2:12" x14ac:dyDescent="0.3">
      <c r="B72" s="1" t="s">
        <v>209</v>
      </c>
      <c r="C72" s="11" t="s">
        <v>14</v>
      </c>
      <c r="D72" s="13">
        <v>281080</v>
      </c>
      <c r="E72" s="56"/>
      <c r="F72" s="13">
        <v>3</v>
      </c>
      <c r="G72" s="56"/>
      <c r="H72" s="14">
        <v>1.0673117973530668</v>
      </c>
      <c r="J72" s="13">
        <v>93693.333333333328</v>
      </c>
      <c r="L72" s="7"/>
    </row>
    <row r="73" spans="2:12" x14ac:dyDescent="0.3">
      <c r="B73" s="1" t="s">
        <v>233</v>
      </c>
      <c r="C73" s="11" t="s">
        <v>66</v>
      </c>
      <c r="D73" s="13">
        <v>292059</v>
      </c>
      <c r="E73" s="56"/>
      <c r="F73" s="13">
        <v>3</v>
      </c>
      <c r="G73" s="56"/>
      <c r="H73" s="14">
        <v>1.0271897116678479</v>
      </c>
      <c r="J73" s="13">
        <v>97353</v>
      </c>
      <c r="L73" s="7"/>
    </row>
    <row r="74" spans="2:12" x14ac:dyDescent="0.3">
      <c r="B74" s="1" t="s">
        <v>404</v>
      </c>
      <c r="C74" s="11" t="s">
        <v>403</v>
      </c>
      <c r="D74" s="13">
        <v>1014704</v>
      </c>
      <c r="E74" s="56"/>
      <c r="F74" s="13">
        <v>10</v>
      </c>
      <c r="G74" s="56"/>
      <c r="H74" s="14">
        <v>0.98550907456755865</v>
      </c>
      <c r="J74" s="13">
        <v>101470.39999999999</v>
      </c>
      <c r="L74" s="7"/>
    </row>
    <row r="75" spans="2:12" x14ac:dyDescent="0.3">
      <c r="B75" s="1" t="s">
        <v>263</v>
      </c>
      <c r="C75" s="11" t="s">
        <v>42</v>
      </c>
      <c r="D75" s="13">
        <v>520858</v>
      </c>
      <c r="E75" s="56"/>
      <c r="F75" s="13">
        <v>5</v>
      </c>
      <c r="G75" s="56"/>
      <c r="H75" s="14">
        <v>0.95995453655314877</v>
      </c>
      <c r="J75" s="13">
        <v>104171.6</v>
      </c>
      <c r="L75" s="7"/>
    </row>
    <row r="76" spans="2:12" x14ac:dyDescent="0.3">
      <c r="B76" s="1" t="s">
        <v>242</v>
      </c>
      <c r="C76" s="11" t="s">
        <v>82</v>
      </c>
      <c r="D76" s="13">
        <v>323203</v>
      </c>
      <c r="E76" s="56"/>
      <c r="F76" s="13">
        <v>3</v>
      </c>
      <c r="G76" s="56"/>
      <c r="H76" s="14">
        <v>0.92820920597890488</v>
      </c>
      <c r="J76" s="13">
        <v>107734.33333333333</v>
      </c>
      <c r="L76" s="7"/>
    </row>
    <row r="77" spans="2:12" x14ac:dyDescent="0.3">
      <c r="B77" s="1" t="s">
        <v>180</v>
      </c>
      <c r="C77" s="11" t="s">
        <v>62</v>
      </c>
      <c r="D77" s="13">
        <v>329502</v>
      </c>
      <c r="E77" s="56"/>
      <c r="F77" s="13">
        <v>3</v>
      </c>
      <c r="G77" s="56"/>
      <c r="H77" s="14">
        <v>0.91046488336944842</v>
      </c>
      <c r="J77" s="13">
        <v>109834</v>
      </c>
      <c r="L77" s="7"/>
    </row>
    <row r="78" spans="2:12" x14ac:dyDescent="0.3">
      <c r="B78" s="1" t="s">
        <v>217</v>
      </c>
      <c r="C78" s="76" t="s">
        <v>11</v>
      </c>
      <c r="D78" s="13">
        <v>568173</v>
      </c>
      <c r="E78" s="56"/>
      <c r="F78" s="13">
        <v>5</v>
      </c>
      <c r="G78" s="56"/>
      <c r="H78" s="14">
        <v>0.88001365781196927</v>
      </c>
      <c r="J78" s="13">
        <v>113634.6</v>
      </c>
      <c r="L78" s="7"/>
    </row>
    <row r="79" spans="2:12" x14ac:dyDescent="0.3">
      <c r="B79" s="1" t="s">
        <v>200</v>
      </c>
      <c r="C79" s="11" t="s">
        <v>49</v>
      </c>
      <c r="D79" s="13">
        <v>625463</v>
      </c>
      <c r="E79" s="56"/>
      <c r="F79" s="13">
        <v>5</v>
      </c>
      <c r="G79" s="56"/>
      <c r="H79" s="14">
        <v>0.79940779870272105</v>
      </c>
      <c r="J79" s="13">
        <v>125092.6</v>
      </c>
      <c r="L79" s="7"/>
    </row>
    <row r="80" spans="2:12" x14ac:dyDescent="0.3">
      <c r="B80" s="1" t="s">
        <v>192</v>
      </c>
      <c r="C80" s="11" t="s">
        <v>54</v>
      </c>
      <c r="D80" s="13">
        <v>376842</v>
      </c>
      <c r="E80" s="56"/>
      <c r="F80" s="13">
        <v>3</v>
      </c>
      <c r="G80" s="56"/>
      <c r="H80" s="14">
        <v>0.79608960784625926</v>
      </c>
      <c r="J80" s="13">
        <v>125614</v>
      </c>
      <c r="L80" s="7"/>
    </row>
    <row r="81" spans="2:12" x14ac:dyDescent="0.3">
      <c r="B81" s="1" t="s">
        <v>256</v>
      </c>
      <c r="C81" s="11" t="s">
        <v>64</v>
      </c>
      <c r="D81" s="13">
        <v>1666983</v>
      </c>
      <c r="E81" s="56"/>
      <c r="F81" s="13">
        <v>13</v>
      </c>
      <c r="G81" s="56"/>
      <c r="H81" s="14">
        <v>0.77985198409341905</v>
      </c>
      <c r="J81" s="13">
        <v>128229.46153846153</v>
      </c>
      <c r="L81" s="7"/>
    </row>
    <row r="82" spans="2:12" x14ac:dyDescent="0.3">
      <c r="B82" s="1" t="s">
        <v>221</v>
      </c>
      <c r="C82" s="11" t="s">
        <v>84</v>
      </c>
      <c r="D82" s="13">
        <v>266454</v>
      </c>
      <c r="E82" s="56"/>
      <c r="F82" s="13">
        <v>2</v>
      </c>
      <c r="G82" s="56"/>
      <c r="H82" s="14">
        <v>0.75059860238540244</v>
      </c>
      <c r="J82" s="13">
        <v>133227</v>
      </c>
      <c r="L82" s="7"/>
    </row>
    <row r="83" spans="2:12" x14ac:dyDescent="0.3">
      <c r="B83" s="1" t="s">
        <v>228</v>
      </c>
      <c r="C83" s="11" t="s">
        <v>5</v>
      </c>
      <c r="D83" s="13">
        <v>400468</v>
      </c>
      <c r="E83" s="56"/>
      <c r="F83" s="13">
        <v>3</v>
      </c>
      <c r="G83" s="56"/>
      <c r="H83" s="14">
        <v>0.74912352547519401</v>
      </c>
      <c r="J83" s="13">
        <v>133489.33333333334</v>
      </c>
      <c r="L83" s="7"/>
    </row>
    <row r="84" spans="2:12" x14ac:dyDescent="0.3">
      <c r="B84" s="1" t="s">
        <v>252</v>
      </c>
      <c r="C84" s="11" t="s">
        <v>8</v>
      </c>
      <c r="D84" s="13">
        <v>405469</v>
      </c>
      <c r="E84" s="56"/>
      <c r="F84" s="13">
        <v>3</v>
      </c>
      <c r="G84" s="56"/>
      <c r="H84" s="14">
        <v>0.7398839368731025</v>
      </c>
      <c r="J84" s="13">
        <v>135156.33333333334</v>
      </c>
      <c r="L84" s="7"/>
    </row>
    <row r="85" spans="2:12" x14ac:dyDescent="0.3">
      <c r="B85" s="1" t="s">
        <v>264</v>
      </c>
      <c r="C85" s="11" t="s">
        <v>28</v>
      </c>
      <c r="D85" s="13">
        <v>682931</v>
      </c>
      <c r="E85" s="56"/>
      <c r="F85" s="13">
        <v>5</v>
      </c>
      <c r="G85" s="56"/>
      <c r="H85" s="14">
        <v>0.73213838586914348</v>
      </c>
      <c r="J85" s="13">
        <v>136586.20000000001</v>
      </c>
      <c r="L85" s="7"/>
    </row>
    <row r="86" spans="2:12" x14ac:dyDescent="0.3">
      <c r="B86" s="1" t="s">
        <v>244</v>
      </c>
      <c r="C86" s="11" t="s">
        <v>86</v>
      </c>
      <c r="D86" s="13">
        <v>421456</v>
      </c>
      <c r="E86" s="56"/>
      <c r="F86" s="13">
        <v>3</v>
      </c>
      <c r="G86" s="56"/>
      <c r="H86" s="14">
        <v>0.71181807828100685</v>
      </c>
      <c r="J86" s="13">
        <v>140485.33333333334</v>
      </c>
      <c r="L86" s="7"/>
    </row>
    <row r="87" spans="2:12" x14ac:dyDescent="0.3">
      <c r="B87" s="1" t="s">
        <v>201</v>
      </c>
      <c r="C87" s="11" t="s">
        <v>33</v>
      </c>
      <c r="D87" s="13">
        <v>289260</v>
      </c>
      <c r="E87" s="56"/>
      <c r="F87" s="13">
        <v>2</v>
      </c>
      <c r="G87" s="56"/>
      <c r="H87" s="14">
        <v>0.6914194842010648</v>
      </c>
      <c r="J87" s="13">
        <v>144630</v>
      </c>
      <c r="L87" s="7"/>
    </row>
    <row r="88" spans="2:12" x14ac:dyDescent="0.3">
      <c r="B88" s="1" t="s">
        <v>246</v>
      </c>
      <c r="C88" s="11" t="s">
        <v>23</v>
      </c>
      <c r="D88" s="13">
        <v>1313550</v>
      </c>
      <c r="E88" s="56"/>
      <c r="F88" s="13">
        <v>9</v>
      </c>
      <c r="G88" s="56"/>
      <c r="H88" s="14">
        <v>0.68516615279205206</v>
      </c>
      <c r="J88" s="13">
        <v>145950</v>
      </c>
      <c r="L88" s="7"/>
    </row>
    <row r="89" spans="2:12" x14ac:dyDescent="0.3">
      <c r="B89" s="1" t="s">
        <v>223</v>
      </c>
      <c r="C89" s="11" t="s">
        <v>70</v>
      </c>
      <c r="D89" s="13">
        <v>319097</v>
      </c>
      <c r="E89" s="56"/>
      <c r="F89" s="13">
        <v>2</v>
      </c>
      <c r="G89" s="56"/>
      <c r="H89" s="14">
        <v>0.62676866282039634</v>
      </c>
      <c r="J89" s="13">
        <v>159548.5</v>
      </c>
      <c r="L89" s="7"/>
    </row>
    <row r="90" spans="2:12" x14ac:dyDescent="0.3">
      <c r="B90" s="1" t="s">
        <v>249</v>
      </c>
      <c r="C90" s="11" t="s">
        <v>22</v>
      </c>
      <c r="D90" s="13">
        <v>319110</v>
      </c>
      <c r="E90" s="56"/>
      <c r="F90" s="13">
        <v>2</v>
      </c>
      <c r="G90" s="56"/>
      <c r="H90" s="14">
        <v>0.62674312932844478</v>
      </c>
      <c r="J90" s="13">
        <v>159555</v>
      </c>
      <c r="L90" s="7"/>
    </row>
    <row r="91" spans="2:12" x14ac:dyDescent="0.3">
      <c r="B91" s="1" t="s">
        <v>220</v>
      </c>
      <c r="C91" s="11" t="s">
        <v>38</v>
      </c>
      <c r="D91" s="13">
        <v>323398</v>
      </c>
      <c r="E91" s="56"/>
      <c r="F91" s="13">
        <v>2</v>
      </c>
      <c r="G91" s="56"/>
      <c r="H91" s="14">
        <v>0.61843301442804222</v>
      </c>
      <c r="J91" s="13">
        <v>161699</v>
      </c>
      <c r="L91" s="7"/>
    </row>
    <row r="92" spans="2:12" x14ac:dyDescent="0.3">
      <c r="B92" s="1" t="s">
        <v>405</v>
      </c>
      <c r="C92" s="11" t="s">
        <v>61</v>
      </c>
      <c r="D92" s="13">
        <v>496342</v>
      </c>
      <c r="E92" s="56"/>
      <c r="F92" s="13">
        <v>3</v>
      </c>
      <c r="G92" s="56"/>
      <c r="H92" s="14">
        <v>0.60442195099346818</v>
      </c>
      <c r="J92" s="13">
        <v>165447.33333333334</v>
      </c>
      <c r="L92" s="7"/>
    </row>
    <row r="93" spans="2:12" x14ac:dyDescent="0.3">
      <c r="B93" s="1" t="s">
        <v>206</v>
      </c>
      <c r="C93" s="11" t="s">
        <v>29</v>
      </c>
      <c r="D93" s="13">
        <v>993590</v>
      </c>
      <c r="E93" s="56"/>
      <c r="F93" s="13">
        <v>6</v>
      </c>
      <c r="G93" s="56"/>
      <c r="H93" s="14">
        <v>0.60387081190430658</v>
      </c>
      <c r="J93" s="13">
        <v>165598.33333333334</v>
      </c>
      <c r="L93" s="7"/>
    </row>
    <row r="94" spans="2:12" x14ac:dyDescent="0.3">
      <c r="B94" s="1" t="s">
        <v>204</v>
      </c>
      <c r="C94" s="11" t="s">
        <v>40</v>
      </c>
      <c r="D94" s="13">
        <v>1000696</v>
      </c>
      <c r="E94" s="56"/>
      <c r="F94" s="13">
        <v>6</v>
      </c>
      <c r="G94" s="56"/>
      <c r="H94" s="14">
        <v>0.5995826904474485</v>
      </c>
      <c r="J94" s="13">
        <v>166782.66666666666</v>
      </c>
      <c r="L94" s="7"/>
    </row>
    <row r="95" spans="2:12" x14ac:dyDescent="0.3">
      <c r="B95" s="1" t="s">
        <v>216</v>
      </c>
      <c r="C95" s="11" t="s">
        <v>50</v>
      </c>
      <c r="D95" s="13">
        <v>521572</v>
      </c>
      <c r="E95" s="56"/>
      <c r="F95" s="13">
        <v>3</v>
      </c>
      <c r="G95" s="56"/>
      <c r="H95" s="14">
        <v>0.57518425068830381</v>
      </c>
      <c r="J95" s="13">
        <v>173857.33333333334</v>
      </c>
      <c r="L95" s="7"/>
    </row>
    <row r="96" spans="2:12" x14ac:dyDescent="0.3">
      <c r="B96" s="1" t="s">
        <v>229</v>
      </c>
      <c r="C96" s="11" t="s">
        <v>20</v>
      </c>
      <c r="D96" s="13">
        <v>365993</v>
      </c>
      <c r="E96" s="56"/>
      <c r="F96" s="13">
        <v>2</v>
      </c>
      <c r="G96" s="56"/>
      <c r="H96" s="14">
        <v>0.54645853882451301</v>
      </c>
      <c r="J96" s="13">
        <v>182996.5</v>
      </c>
      <c r="L96" s="7"/>
    </row>
    <row r="97" spans="2:12" x14ac:dyDescent="0.3">
      <c r="B97" s="1" t="s">
        <v>202</v>
      </c>
      <c r="C97" s="11" t="s">
        <v>52</v>
      </c>
      <c r="D97" s="13">
        <v>566328</v>
      </c>
      <c r="E97" s="56"/>
      <c r="F97" s="13">
        <v>3</v>
      </c>
      <c r="G97" s="56"/>
      <c r="H97" s="14">
        <v>0.52972835529940254</v>
      </c>
      <c r="J97" s="13">
        <v>188776</v>
      </c>
      <c r="L97" s="7"/>
    </row>
    <row r="98" spans="2:12" x14ac:dyDescent="0.3">
      <c r="B98" s="1" t="s">
        <v>262</v>
      </c>
      <c r="C98" s="11" t="s">
        <v>63</v>
      </c>
      <c r="D98" s="13">
        <v>1599611</v>
      </c>
      <c r="E98" s="56"/>
      <c r="F98" s="13">
        <v>7</v>
      </c>
      <c r="G98" s="56"/>
      <c r="H98" s="14">
        <v>0.43760639305431132</v>
      </c>
      <c r="J98" s="13">
        <v>228515.85714285713</v>
      </c>
      <c r="L98" s="7"/>
    </row>
    <row r="99" spans="2:12" x14ac:dyDescent="0.3">
      <c r="B99" s="1" t="s">
        <v>392</v>
      </c>
      <c r="C99" s="11" t="s">
        <v>391</v>
      </c>
      <c r="D99" s="13">
        <v>233136</v>
      </c>
      <c r="E99" s="56"/>
      <c r="F99" s="13">
        <v>1</v>
      </c>
      <c r="G99" s="56"/>
      <c r="H99" s="14">
        <v>0.42893418433875508</v>
      </c>
      <c r="J99" s="13">
        <v>233136</v>
      </c>
      <c r="L99" s="7"/>
    </row>
    <row r="100" spans="2:12" x14ac:dyDescent="0.3">
      <c r="B100" s="1" t="s">
        <v>396</v>
      </c>
      <c r="C100" s="11" t="s">
        <v>60</v>
      </c>
      <c r="D100" s="13">
        <v>711887</v>
      </c>
      <c r="E100" s="56"/>
      <c r="F100" s="13">
        <v>3</v>
      </c>
      <c r="G100" s="56"/>
      <c r="H100" s="14">
        <v>0.42141519651292975</v>
      </c>
      <c r="J100" s="13">
        <v>237295.66666666666</v>
      </c>
      <c r="L100" s="7"/>
    </row>
    <row r="101" spans="2:12" x14ac:dyDescent="0.3">
      <c r="B101" s="1" t="s">
        <v>205</v>
      </c>
      <c r="C101" s="11" t="s">
        <v>32</v>
      </c>
      <c r="D101" s="13">
        <v>250701</v>
      </c>
      <c r="E101" s="56"/>
      <c r="F101" s="13">
        <v>1</v>
      </c>
      <c r="G101" s="56"/>
      <c r="H101" s="14">
        <v>0.3988815361725721</v>
      </c>
      <c r="J101" s="13">
        <v>250701</v>
      </c>
      <c r="L101" s="7"/>
    </row>
    <row r="102" spans="2:12" x14ac:dyDescent="0.3">
      <c r="B102" s="1" t="s">
        <v>182</v>
      </c>
      <c r="C102" s="11" t="s">
        <v>46</v>
      </c>
      <c r="D102" s="13">
        <v>3828383</v>
      </c>
      <c r="E102" s="56"/>
      <c r="F102" s="13">
        <v>15</v>
      </c>
      <c r="G102" s="56"/>
      <c r="H102" s="14">
        <v>0.39181032827697748</v>
      </c>
      <c r="J102" s="13">
        <v>255225.53333333333</v>
      </c>
      <c r="L102" s="7"/>
    </row>
    <row r="103" spans="2:12" x14ac:dyDescent="0.3">
      <c r="B103" s="1" t="s">
        <v>188</v>
      </c>
      <c r="C103" s="11" t="s">
        <v>56</v>
      </c>
      <c r="D103" s="13">
        <v>311817</v>
      </c>
      <c r="E103" s="56"/>
      <c r="F103" s="13">
        <v>1</v>
      </c>
      <c r="G103" s="56"/>
      <c r="H103" s="14">
        <v>0.32070092393936189</v>
      </c>
      <c r="J103" s="13">
        <v>311817</v>
      </c>
      <c r="L103" s="7"/>
    </row>
    <row r="104" spans="2:12" x14ac:dyDescent="0.3">
      <c r="B104" s="1" t="s">
        <v>193</v>
      </c>
      <c r="C104" s="27" t="s">
        <v>76</v>
      </c>
      <c r="D104" s="13">
        <v>306174</v>
      </c>
      <c r="E104" s="56"/>
      <c r="F104" s="13">
        <v>0</v>
      </c>
      <c r="G104" s="56"/>
      <c r="H104" s="14">
        <v>0</v>
      </c>
      <c r="J104" s="13" t="s">
        <v>412</v>
      </c>
      <c r="L104" s="7"/>
    </row>
    <row r="105" spans="2:12" ht="14.4" thickBot="1" x14ac:dyDescent="0.35"/>
    <row r="106" spans="2:12" x14ac:dyDescent="0.3">
      <c r="C106" s="17" t="s">
        <v>121</v>
      </c>
      <c r="D106" s="18"/>
      <c r="E106" s="92"/>
      <c r="F106" s="73">
        <v>1</v>
      </c>
      <c r="G106" s="57"/>
      <c r="H106" s="53">
        <v>0.32070092393936189</v>
      </c>
      <c r="J106" s="73">
        <v>11079</v>
      </c>
    </row>
    <row r="107" spans="2:12" x14ac:dyDescent="0.3">
      <c r="C107" s="20" t="s">
        <v>122</v>
      </c>
      <c r="D107" s="21"/>
      <c r="E107" s="92"/>
      <c r="F107" s="13">
        <v>6</v>
      </c>
      <c r="G107" s="57"/>
      <c r="H107" s="14">
        <v>1.3112733447632661</v>
      </c>
      <c r="J107" s="13">
        <v>76064.25</v>
      </c>
    </row>
    <row r="108" spans="2:12" ht="14.4" thickBot="1" x14ac:dyDescent="0.35">
      <c r="C108" s="23" t="s">
        <v>123</v>
      </c>
      <c r="D108" s="24"/>
      <c r="E108" s="92"/>
      <c r="F108" s="107">
        <v>171</v>
      </c>
      <c r="G108" s="57"/>
      <c r="H108" s="58">
        <v>9.0260853867677593</v>
      </c>
      <c r="J108" s="107">
        <v>311817</v>
      </c>
    </row>
    <row r="110" spans="2:12" x14ac:dyDescent="0.3">
      <c r="B110" s="1" t="s">
        <v>261</v>
      </c>
      <c r="C110" s="111" t="s">
        <v>25</v>
      </c>
      <c r="D110" s="112">
        <v>218946</v>
      </c>
      <c r="E110" s="56"/>
      <c r="F110" s="112">
        <v>4</v>
      </c>
      <c r="G110" s="56"/>
      <c r="H110" s="113">
        <v>1.8269344952636724</v>
      </c>
      <c r="J110" s="112">
        <v>54736.5</v>
      </c>
    </row>
    <row r="112" spans="2:12" x14ac:dyDescent="0.3">
      <c r="C112" s="2" t="s">
        <v>314</v>
      </c>
    </row>
    <row r="113" spans="3:4" x14ac:dyDescent="0.3">
      <c r="C113" s="1" t="s">
        <v>316</v>
      </c>
    </row>
    <row r="114" spans="3:4" x14ac:dyDescent="0.3">
      <c r="C114" s="1" t="s">
        <v>335</v>
      </c>
    </row>
    <row r="116" spans="3:4" x14ac:dyDescent="0.3">
      <c r="C116" s="2" t="s">
        <v>317</v>
      </c>
    </row>
    <row r="117" spans="3:4" x14ac:dyDescent="0.3">
      <c r="C117" s="6" t="s">
        <v>333</v>
      </c>
      <c r="D117" s="1" t="s">
        <v>334</v>
      </c>
    </row>
  </sheetData>
  <autoFilter ref="B5:J104" xr:uid="{00000000-0001-0000-0A00-000000000000}">
    <sortState xmlns:xlrd2="http://schemas.microsoft.com/office/spreadsheetml/2017/richdata2" ref="B6:J104">
      <sortCondition descending="1" ref="H5:H104"/>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Y121"/>
  <sheetViews>
    <sheetView showGridLines="0" workbookViewId="0"/>
  </sheetViews>
  <sheetFormatPr defaultRowHeight="13.8" x14ac:dyDescent="0.3"/>
  <cols>
    <col min="1" max="1" width="8.88671875" style="1"/>
    <col min="2" max="2" width="8.88671875" style="1" hidden="1" customWidth="1"/>
    <col min="3" max="3" width="22.44140625" style="1" bestFit="1" customWidth="1"/>
    <col min="4" max="5" width="16.6640625" style="7" customWidth="1"/>
    <col min="6" max="6" width="1.109375" style="7" customWidth="1"/>
    <col min="7" max="7" width="18.21875" style="7" customWidth="1"/>
    <col min="8" max="8" width="14.44140625" style="7" customWidth="1"/>
    <col min="9" max="9" width="20.21875" style="7" customWidth="1"/>
    <col min="10" max="10" width="14.44140625" style="7" customWidth="1"/>
    <col min="11" max="11" width="1.109375" style="7" customWidth="1"/>
    <col min="12" max="12" width="10.5546875" style="37" customWidth="1"/>
    <col min="13" max="13" width="12.109375" style="1" customWidth="1"/>
    <col min="14" max="14" width="1.109375" style="1" customWidth="1"/>
    <col min="15" max="16" width="11" style="1" customWidth="1"/>
    <col min="17" max="17" width="1.109375" style="1" customWidth="1"/>
    <col min="18" max="18" width="1.33203125" style="1" customWidth="1"/>
    <col min="19" max="19" width="10.5546875" style="37" customWidth="1"/>
    <col min="20" max="20" width="12.109375" style="1" customWidth="1"/>
    <col min="21" max="21" width="1.109375" style="1" customWidth="1"/>
    <col min="22" max="23" width="11" style="1" customWidth="1"/>
    <col min="24" max="16384" width="8.88671875" style="1"/>
  </cols>
  <sheetData>
    <row r="1" spans="2:25" s="2" customFormat="1" ht="15.6" x14ac:dyDescent="0.3">
      <c r="C1" s="45" t="s">
        <v>112</v>
      </c>
      <c r="D1" s="8"/>
      <c r="E1" s="8"/>
      <c r="F1" s="8"/>
      <c r="G1" s="8"/>
      <c r="H1" s="8"/>
      <c r="I1" s="8"/>
      <c r="J1" s="8"/>
      <c r="K1" s="8"/>
      <c r="L1" s="43"/>
      <c r="S1" s="43"/>
    </row>
    <row r="2" spans="2:25" ht="14.4" thickBot="1" x14ac:dyDescent="0.35">
      <c r="G2" s="93" t="s">
        <v>282</v>
      </c>
      <c r="H2" s="93"/>
      <c r="I2" s="93"/>
      <c r="J2" s="93"/>
      <c r="L2" s="96" t="s">
        <v>289</v>
      </c>
      <c r="M2" s="95"/>
      <c r="O2" s="95" t="s">
        <v>288</v>
      </c>
      <c r="P2" s="95"/>
      <c r="S2" s="96" t="s">
        <v>406</v>
      </c>
      <c r="T2" s="95"/>
      <c r="V2" s="95" t="s">
        <v>407</v>
      </c>
      <c r="W2" s="95"/>
    </row>
    <row r="3" spans="2:25" s="2" customFormat="1" ht="27.6" x14ac:dyDescent="0.3">
      <c r="C3" s="9" t="s">
        <v>0</v>
      </c>
      <c r="D3" s="26" t="s">
        <v>1</v>
      </c>
      <c r="E3" s="26" t="s">
        <v>408</v>
      </c>
      <c r="F3" s="60"/>
      <c r="G3" s="54" t="s">
        <v>338</v>
      </c>
      <c r="H3" s="54" t="s">
        <v>284</v>
      </c>
      <c r="I3" s="54" t="s">
        <v>283</v>
      </c>
      <c r="J3" s="54" t="s">
        <v>285</v>
      </c>
      <c r="K3" s="55"/>
      <c r="L3" s="97" t="s">
        <v>286</v>
      </c>
      <c r="M3" s="97" t="s">
        <v>287</v>
      </c>
      <c r="N3" s="6"/>
      <c r="O3" s="97" t="s">
        <v>286</v>
      </c>
      <c r="P3" s="97" t="s">
        <v>287</v>
      </c>
      <c r="S3" s="97" t="s">
        <v>286</v>
      </c>
      <c r="T3" s="97" t="s">
        <v>287</v>
      </c>
      <c r="U3" s="6"/>
      <c r="V3" s="97" t="s">
        <v>286</v>
      </c>
      <c r="W3" s="97" t="s">
        <v>287</v>
      </c>
    </row>
    <row r="4" spans="2:25" s="2" customFormat="1" ht="13.2" hidden="1" customHeight="1" x14ac:dyDescent="0.3">
      <c r="C4" s="52"/>
      <c r="D4" s="124"/>
      <c r="E4" s="124"/>
      <c r="F4" s="133"/>
      <c r="G4" s="1" t="s">
        <v>168</v>
      </c>
      <c r="H4" s="1" t="s">
        <v>167</v>
      </c>
      <c r="I4" s="1" t="s">
        <v>169</v>
      </c>
      <c r="J4" s="132"/>
      <c r="K4" s="133"/>
      <c r="L4" s="130"/>
      <c r="N4" s="1"/>
      <c r="S4" s="130"/>
      <c r="U4" s="1"/>
    </row>
    <row r="5" spans="2:25" s="2" customFormat="1" ht="8.4" customHeight="1" x14ac:dyDescent="0.3">
      <c r="C5" s="52"/>
      <c r="D5" s="124"/>
      <c r="E5" s="124"/>
      <c r="F5" s="133"/>
      <c r="G5" s="132"/>
      <c r="H5" s="132"/>
      <c r="I5" s="132"/>
      <c r="J5" s="132"/>
      <c r="K5" s="133"/>
      <c r="L5" s="130"/>
      <c r="N5" s="1"/>
      <c r="S5" s="130"/>
      <c r="U5" s="1"/>
    </row>
    <row r="6" spans="2:25" x14ac:dyDescent="0.3">
      <c r="B6" s="1" t="s">
        <v>187</v>
      </c>
      <c r="C6" s="59" t="s">
        <v>135</v>
      </c>
      <c r="D6" s="15">
        <v>663618</v>
      </c>
      <c r="E6" s="15">
        <v>161512</v>
      </c>
      <c r="F6" s="85"/>
      <c r="G6" s="13">
        <v>8</v>
      </c>
      <c r="H6" s="13">
        <v>204</v>
      </c>
      <c r="I6" s="13">
        <v>702</v>
      </c>
      <c r="J6" s="47">
        <v>906</v>
      </c>
      <c r="K6" s="85"/>
      <c r="L6" s="89">
        <v>13.65243257416164</v>
      </c>
      <c r="M6" s="141">
        <v>3.0740576657052703</v>
      </c>
      <c r="O6" s="15">
        <v>732.4701986754967</v>
      </c>
      <c r="P6" s="15">
        <v>3253.0294117647059</v>
      </c>
      <c r="S6" s="89">
        <v>56.094903165089903</v>
      </c>
      <c r="T6" s="141">
        <v>12.630640447768586</v>
      </c>
      <c r="V6" s="15">
        <v>178.26931567328919</v>
      </c>
      <c r="W6" s="15">
        <v>791.72549019607845</v>
      </c>
      <c r="Y6" s="147"/>
    </row>
    <row r="7" spans="2:25" x14ac:dyDescent="0.3">
      <c r="B7" s="1" t="s">
        <v>189</v>
      </c>
      <c r="C7" s="76" t="s">
        <v>19</v>
      </c>
      <c r="D7" s="15">
        <v>313826</v>
      </c>
      <c r="E7" s="15">
        <v>73310</v>
      </c>
      <c r="F7" s="85"/>
      <c r="G7" s="13">
        <v>6</v>
      </c>
      <c r="H7" s="13">
        <v>213</v>
      </c>
      <c r="I7" s="13">
        <v>136</v>
      </c>
      <c r="J7" s="47">
        <v>349</v>
      </c>
      <c r="K7" s="85"/>
      <c r="L7" s="89">
        <v>11.1208121698011</v>
      </c>
      <c r="M7" s="89">
        <v>6.7872005506235933</v>
      </c>
      <c r="O7" s="15">
        <v>899.21489971346705</v>
      </c>
      <c r="P7" s="15">
        <v>1473.3615023474179</v>
      </c>
      <c r="S7" s="89">
        <v>47.606056472513984</v>
      </c>
      <c r="T7" s="141">
        <v>29.054699222479879</v>
      </c>
      <c r="V7" s="15">
        <v>210.05730659025787</v>
      </c>
      <c r="W7" s="15">
        <v>344.17840375586854</v>
      </c>
      <c r="Y7" s="147"/>
    </row>
    <row r="8" spans="2:25" x14ac:dyDescent="0.3">
      <c r="B8" s="1" t="s">
        <v>231</v>
      </c>
      <c r="C8" s="11" t="s">
        <v>48</v>
      </c>
      <c r="D8" s="15">
        <v>285687</v>
      </c>
      <c r="E8" s="15">
        <v>58893</v>
      </c>
      <c r="F8" s="85"/>
      <c r="G8" s="13">
        <v>4</v>
      </c>
      <c r="H8" s="13">
        <v>187</v>
      </c>
      <c r="I8" s="13">
        <v>5</v>
      </c>
      <c r="J8" s="47">
        <v>192</v>
      </c>
      <c r="K8" s="85"/>
      <c r="L8" s="89">
        <v>6.7206418212939338</v>
      </c>
      <c r="M8" s="89">
        <v>6.545625107197738</v>
      </c>
      <c r="O8" s="15">
        <v>1487.953125</v>
      </c>
      <c r="P8" s="15">
        <v>1527.7379679144385</v>
      </c>
      <c r="S8" s="89">
        <v>32.601497631297441</v>
      </c>
      <c r="T8" s="141">
        <v>31.752500297149069</v>
      </c>
      <c r="V8" s="15">
        <v>306.734375</v>
      </c>
      <c r="W8" s="15">
        <v>314.93582887700535</v>
      </c>
      <c r="Y8" s="147"/>
    </row>
    <row r="9" spans="2:25" x14ac:dyDescent="0.3">
      <c r="B9" s="1" t="s">
        <v>186</v>
      </c>
      <c r="C9" s="11" t="s">
        <v>57</v>
      </c>
      <c r="D9" s="15">
        <v>235634</v>
      </c>
      <c r="E9" s="15">
        <v>53893</v>
      </c>
      <c r="F9" s="85"/>
      <c r="G9" s="13">
        <v>0</v>
      </c>
      <c r="H9" s="13">
        <v>114</v>
      </c>
      <c r="I9" s="13">
        <v>51</v>
      </c>
      <c r="J9" s="47">
        <v>165</v>
      </c>
      <c r="K9" s="85"/>
      <c r="L9" s="89">
        <v>7.0023850547883582</v>
      </c>
      <c r="M9" s="89">
        <v>4.8380114923992297</v>
      </c>
      <c r="O9" s="15">
        <v>1428.0848484848484</v>
      </c>
      <c r="P9" s="15">
        <v>2066.9649122807018</v>
      </c>
      <c r="S9" s="89">
        <v>30.616221030560553</v>
      </c>
      <c r="T9" s="141">
        <v>21.153025439296382</v>
      </c>
      <c r="V9" s="15">
        <v>326.62424242424242</v>
      </c>
      <c r="W9" s="15">
        <v>472.74561403508773</v>
      </c>
      <c r="Y9" s="147"/>
    </row>
    <row r="10" spans="2:25" x14ac:dyDescent="0.3">
      <c r="B10" s="1" t="s">
        <v>220</v>
      </c>
      <c r="C10" s="11" t="s">
        <v>38</v>
      </c>
      <c r="D10" s="15">
        <v>323398</v>
      </c>
      <c r="E10" s="15">
        <v>77110</v>
      </c>
      <c r="F10" s="85"/>
      <c r="G10" s="13">
        <v>74</v>
      </c>
      <c r="H10" s="13">
        <v>148</v>
      </c>
      <c r="I10" s="13">
        <v>72</v>
      </c>
      <c r="J10" s="47">
        <v>220</v>
      </c>
      <c r="K10" s="85"/>
      <c r="L10" s="89">
        <v>6.8027631587084647</v>
      </c>
      <c r="M10" s="89">
        <v>4.5764043067675129</v>
      </c>
      <c r="O10" s="15">
        <v>1469.9909090909091</v>
      </c>
      <c r="P10" s="15">
        <v>2185.1216216216217</v>
      </c>
      <c r="S10" s="89">
        <v>28.530670470756064</v>
      </c>
      <c r="T10" s="141">
        <v>19.193360134872261</v>
      </c>
      <c r="V10" s="15">
        <v>350.5</v>
      </c>
      <c r="W10" s="15">
        <v>521.01351351351354</v>
      </c>
      <c r="Y10" s="147"/>
    </row>
    <row r="11" spans="2:25" x14ac:dyDescent="0.3">
      <c r="B11" s="1" t="s">
        <v>222</v>
      </c>
      <c r="C11" s="11" t="s">
        <v>6</v>
      </c>
      <c r="D11" s="15">
        <v>251249</v>
      </c>
      <c r="E11" s="15">
        <v>45704</v>
      </c>
      <c r="F11" s="85"/>
      <c r="G11" s="13">
        <v>77</v>
      </c>
      <c r="H11" s="13">
        <v>80</v>
      </c>
      <c r="I11" s="13">
        <v>49</v>
      </c>
      <c r="J11" s="47">
        <v>129</v>
      </c>
      <c r="K11" s="85"/>
      <c r="L11" s="89">
        <v>5.1343487934280336</v>
      </c>
      <c r="M11" s="89">
        <v>3.1840922749941294</v>
      </c>
      <c r="O11" s="15">
        <v>1947.6666666666667</v>
      </c>
      <c r="P11" s="15">
        <v>3140.6125000000002</v>
      </c>
      <c r="S11" s="89">
        <v>28.225100647645721</v>
      </c>
      <c r="T11" s="141">
        <v>17.50393838613688</v>
      </c>
      <c r="V11" s="15">
        <v>354.29457364341084</v>
      </c>
      <c r="W11" s="15">
        <v>571.29999999999995</v>
      </c>
      <c r="Y11" s="147"/>
    </row>
    <row r="12" spans="2:25" x14ac:dyDescent="0.3">
      <c r="B12" s="1" t="s">
        <v>401</v>
      </c>
      <c r="C12" s="11" t="s">
        <v>71</v>
      </c>
      <c r="D12" s="15">
        <v>539120</v>
      </c>
      <c r="E12" s="15">
        <v>127492</v>
      </c>
      <c r="F12" s="85"/>
      <c r="G12" s="13">
        <v>7</v>
      </c>
      <c r="H12" s="13">
        <v>344</v>
      </c>
      <c r="I12" s="13">
        <v>2</v>
      </c>
      <c r="J12" s="47">
        <v>346</v>
      </c>
      <c r="K12" s="85"/>
      <c r="L12" s="89">
        <v>6.4178661522481075</v>
      </c>
      <c r="M12" s="89">
        <v>6.3807686600385818</v>
      </c>
      <c r="O12" s="15">
        <v>1558.150289017341</v>
      </c>
      <c r="P12" s="15">
        <v>1567.2093023255813</v>
      </c>
      <c r="S12" s="89">
        <v>27.13895773852477</v>
      </c>
      <c r="T12" s="141">
        <v>26.982085150440813</v>
      </c>
      <c r="V12" s="15">
        <v>368.47398843930637</v>
      </c>
      <c r="W12" s="15">
        <v>370.61627906976742</v>
      </c>
      <c r="Y12" s="147"/>
    </row>
    <row r="13" spans="2:25" x14ac:dyDescent="0.3">
      <c r="B13" s="1" t="s">
        <v>241</v>
      </c>
      <c r="C13" s="11" t="s">
        <v>16</v>
      </c>
      <c r="D13" s="15">
        <v>257529</v>
      </c>
      <c r="E13" s="15">
        <v>65713</v>
      </c>
      <c r="F13" s="85"/>
      <c r="G13" s="13">
        <v>55</v>
      </c>
      <c r="H13" s="13">
        <v>124</v>
      </c>
      <c r="I13" s="13">
        <v>51</v>
      </c>
      <c r="J13" s="47">
        <v>175</v>
      </c>
      <c r="K13" s="85"/>
      <c r="L13" s="89">
        <v>6.7953512031654686</v>
      </c>
      <c r="M13" s="89">
        <v>4.8149917096715322</v>
      </c>
      <c r="O13" s="15">
        <v>1471.5942857142857</v>
      </c>
      <c r="P13" s="15">
        <v>2076.8467741935483</v>
      </c>
      <c r="S13" s="89">
        <v>26.630955823048712</v>
      </c>
      <c r="T13" s="141">
        <v>18.86993441176023</v>
      </c>
      <c r="V13" s="15">
        <v>375.50285714285712</v>
      </c>
      <c r="W13" s="15">
        <v>529.94354838709683</v>
      </c>
      <c r="Y13" s="147"/>
    </row>
    <row r="14" spans="2:25" x14ac:dyDescent="0.3">
      <c r="B14" s="1" t="s">
        <v>394</v>
      </c>
      <c r="C14" s="11" t="s">
        <v>74</v>
      </c>
      <c r="D14" s="15">
        <v>835689</v>
      </c>
      <c r="E14" s="15">
        <v>117185</v>
      </c>
      <c r="F14" s="85"/>
      <c r="G14" s="13">
        <v>49</v>
      </c>
      <c r="H14" s="13">
        <v>206</v>
      </c>
      <c r="I14" s="13">
        <v>75</v>
      </c>
      <c r="J14" s="47">
        <v>281</v>
      </c>
      <c r="K14" s="85"/>
      <c r="L14" s="89">
        <v>3.3624948994183246</v>
      </c>
      <c r="M14" s="89">
        <v>2.4650318479721527</v>
      </c>
      <c r="O14" s="15">
        <v>2973.9822064056939</v>
      </c>
      <c r="P14" s="15">
        <v>4056.7427184466019</v>
      </c>
      <c r="S14" s="89">
        <v>23.979178222468747</v>
      </c>
      <c r="T14" s="141">
        <v>17.579041686222638</v>
      </c>
      <c r="V14" s="15">
        <v>417.02846975088966</v>
      </c>
      <c r="W14" s="15">
        <v>568.85922330097083</v>
      </c>
      <c r="Y14" s="147"/>
    </row>
    <row r="15" spans="2:25" x14ac:dyDescent="0.3">
      <c r="B15" s="1" t="s">
        <v>184</v>
      </c>
      <c r="C15" s="11" t="s">
        <v>87</v>
      </c>
      <c r="D15" s="15">
        <v>459540</v>
      </c>
      <c r="E15" s="15">
        <v>108140</v>
      </c>
      <c r="F15" s="85"/>
      <c r="G15" s="13">
        <v>4</v>
      </c>
      <c r="H15" s="13">
        <v>178</v>
      </c>
      <c r="I15" s="13">
        <v>67</v>
      </c>
      <c r="J15" s="47">
        <v>245</v>
      </c>
      <c r="K15" s="85"/>
      <c r="L15" s="89">
        <v>5.3314183748966357</v>
      </c>
      <c r="M15" s="89">
        <v>3.8734386560473522</v>
      </c>
      <c r="O15" s="15">
        <v>1875.6734693877552</v>
      </c>
      <c r="P15" s="15">
        <v>2581.6853932584268</v>
      </c>
      <c r="S15" s="89">
        <v>22.655816534122437</v>
      </c>
      <c r="T15" s="141">
        <v>16.460144257444053</v>
      </c>
      <c r="V15" s="15">
        <v>441.38775510204084</v>
      </c>
      <c r="W15" s="15">
        <v>607.52808988764048</v>
      </c>
      <c r="Y15" s="147"/>
    </row>
    <row r="16" spans="2:25" x14ac:dyDescent="0.3">
      <c r="B16" s="1" t="s">
        <v>260</v>
      </c>
      <c r="C16" s="11" t="s">
        <v>119</v>
      </c>
      <c r="D16" s="15">
        <v>233519</v>
      </c>
      <c r="E16" s="15">
        <v>48527</v>
      </c>
      <c r="F16" s="85"/>
      <c r="G16" s="13">
        <v>5</v>
      </c>
      <c r="H16" s="13">
        <v>86</v>
      </c>
      <c r="I16" s="13">
        <v>22</v>
      </c>
      <c r="J16" s="47">
        <v>108</v>
      </c>
      <c r="K16" s="85"/>
      <c r="L16" s="89">
        <v>4.6248913364651267</v>
      </c>
      <c r="M16" s="89">
        <v>3.6827838420000085</v>
      </c>
      <c r="O16" s="15">
        <v>2162.212962962963</v>
      </c>
      <c r="P16" s="15">
        <v>2715.3372093023254</v>
      </c>
      <c r="S16" s="89">
        <v>22.255651492983286</v>
      </c>
      <c r="T16" s="141">
        <v>17.72209285552373</v>
      </c>
      <c r="V16" s="15">
        <v>449.32407407407408</v>
      </c>
      <c r="W16" s="15">
        <v>564.26744186046517</v>
      </c>
      <c r="Y16" s="147"/>
    </row>
    <row r="17" spans="2:25" x14ac:dyDescent="0.3">
      <c r="B17" s="1" t="s">
        <v>237</v>
      </c>
      <c r="C17" s="11" t="s">
        <v>67</v>
      </c>
      <c r="D17" s="15">
        <v>661572</v>
      </c>
      <c r="E17" s="15">
        <v>119218</v>
      </c>
      <c r="F17" s="85"/>
      <c r="G17" s="13">
        <v>6</v>
      </c>
      <c r="H17" s="13">
        <v>137</v>
      </c>
      <c r="I17" s="13">
        <v>124</v>
      </c>
      <c r="J17" s="47">
        <v>261</v>
      </c>
      <c r="K17" s="85"/>
      <c r="L17" s="89">
        <v>3.9451488273385209</v>
      </c>
      <c r="M17" s="89">
        <v>2.0708252465340129</v>
      </c>
      <c r="O17" s="15">
        <v>2534.7586206896553</v>
      </c>
      <c r="P17" s="15">
        <v>4828.9927007299266</v>
      </c>
      <c r="S17" s="89">
        <v>21.892667214682344</v>
      </c>
      <c r="T17" s="141">
        <v>11.491553288932879</v>
      </c>
      <c r="V17" s="15">
        <v>456.77394636015327</v>
      </c>
      <c r="W17" s="15">
        <v>870.20437956204375</v>
      </c>
      <c r="Y17" s="147"/>
    </row>
    <row r="18" spans="2:25" x14ac:dyDescent="0.3">
      <c r="B18" s="1" t="s">
        <v>243</v>
      </c>
      <c r="C18" s="11" t="s">
        <v>7</v>
      </c>
      <c r="D18" s="15">
        <v>525056</v>
      </c>
      <c r="E18" s="15">
        <v>102505</v>
      </c>
      <c r="F18" s="85"/>
      <c r="G18" s="13">
        <v>131</v>
      </c>
      <c r="H18" s="13">
        <v>165</v>
      </c>
      <c r="I18" s="13">
        <v>53</v>
      </c>
      <c r="J18" s="47">
        <v>218</v>
      </c>
      <c r="K18" s="85"/>
      <c r="L18" s="89">
        <v>4.15193807898586</v>
      </c>
      <c r="M18" s="89">
        <v>3.1425219405168212</v>
      </c>
      <c r="O18" s="15">
        <v>2408.5137614678897</v>
      </c>
      <c r="P18" s="15">
        <v>3182.1575757575756</v>
      </c>
      <c r="S18" s="89">
        <v>21.267255255841178</v>
      </c>
      <c r="T18" s="141">
        <v>16.096775767035755</v>
      </c>
      <c r="V18" s="15">
        <v>470.20642201834863</v>
      </c>
      <c r="W18" s="15">
        <v>621.24242424242425</v>
      </c>
      <c r="Y18" s="147"/>
    </row>
    <row r="19" spans="2:25" x14ac:dyDescent="0.3">
      <c r="B19" s="1" t="s">
        <v>254</v>
      </c>
      <c r="C19" s="11" t="s">
        <v>65</v>
      </c>
      <c r="D19" s="15">
        <v>308468</v>
      </c>
      <c r="E19" s="15">
        <v>57332</v>
      </c>
      <c r="F19" s="85"/>
      <c r="G19" s="13">
        <v>100</v>
      </c>
      <c r="H19" s="13">
        <v>120</v>
      </c>
      <c r="I19" s="13">
        <v>0</v>
      </c>
      <c r="J19" s="47">
        <v>120</v>
      </c>
      <c r="K19" s="85"/>
      <c r="L19" s="89">
        <v>3.8901928238909709</v>
      </c>
      <c r="M19" s="89">
        <v>3.8901928238909709</v>
      </c>
      <c r="O19" s="15">
        <v>2570.5666666666666</v>
      </c>
      <c r="P19" s="15">
        <v>2570.5666666666666</v>
      </c>
      <c r="S19" s="89">
        <v>20.930719319053932</v>
      </c>
      <c r="T19" s="141">
        <v>20.930719319053932</v>
      </c>
      <c r="V19" s="15">
        <v>477.76666666666665</v>
      </c>
      <c r="W19" s="15">
        <v>477.76666666666665</v>
      </c>
      <c r="Y19" s="147"/>
    </row>
    <row r="20" spans="2:25" x14ac:dyDescent="0.3">
      <c r="B20" s="1" t="s">
        <v>393</v>
      </c>
      <c r="C20" s="11" t="s">
        <v>12</v>
      </c>
      <c r="D20" s="15">
        <v>243738</v>
      </c>
      <c r="E20" s="15">
        <v>54020</v>
      </c>
      <c r="F20" s="85"/>
      <c r="G20" s="13">
        <v>12</v>
      </c>
      <c r="H20" s="13">
        <v>82</v>
      </c>
      <c r="I20" s="13">
        <v>31</v>
      </c>
      <c r="J20" s="47">
        <v>113</v>
      </c>
      <c r="K20" s="85"/>
      <c r="L20" s="89">
        <v>4.6361256759307121</v>
      </c>
      <c r="M20" s="89">
        <v>3.3642681896134374</v>
      </c>
      <c r="O20" s="15">
        <v>2156.9734513274338</v>
      </c>
      <c r="P20" s="15">
        <v>2972.4146341463415</v>
      </c>
      <c r="S20" s="89">
        <v>20.918178452425028</v>
      </c>
      <c r="T20" s="141">
        <v>15.179563124768604</v>
      </c>
      <c r="V20" s="15">
        <v>478.05309734513276</v>
      </c>
      <c r="W20" s="15">
        <v>658.78048780487802</v>
      </c>
      <c r="Y20" s="147"/>
    </row>
    <row r="21" spans="2:25" x14ac:dyDescent="0.3">
      <c r="B21" s="1" t="s">
        <v>258</v>
      </c>
      <c r="C21" s="11" t="s">
        <v>81</v>
      </c>
      <c r="D21" s="15">
        <v>262292</v>
      </c>
      <c r="E21" s="15">
        <v>45354</v>
      </c>
      <c r="F21" s="85"/>
      <c r="G21" s="13">
        <v>58</v>
      </c>
      <c r="H21" s="13">
        <v>79</v>
      </c>
      <c r="I21" s="13">
        <v>12</v>
      </c>
      <c r="J21" s="47">
        <v>91</v>
      </c>
      <c r="K21" s="85"/>
      <c r="L21" s="89">
        <v>3.469415765635246</v>
      </c>
      <c r="M21" s="89">
        <v>3.011910389947082</v>
      </c>
      <c r="O21" s="15">
        <v>2882.3296703296705</v>
      </c>
      <c r="P21" s="15">
        <v>3320.1518987341774</v>
      </c>
      <c r="S21" s="89">
        <v>20.064382413899548</v>
      </c>
      <c r="T21" s="141">
        <v>17.418529787890815</v>
      </c>
      <c r="V21" s="15">
        <v>498.39560439560438</v>
      </c>
      <c r="W21" s="15">
        <v>574.10126582278485</v>
      </c>
      <c r="Y21" s="147"/>
    </row>
    <row r="22" spans="2:25" x14ac:dyDescent="0.3">
      <c r="B22" s="1" t="s">
        <v>219</v>
      </c>
      <c r="C22" s="11" t="s">
        <v>53</v>
      </c>
      <c r="D22" s="15">
        <v>432828</v>
      </c>
      <c r="E22" s="15">
        <v>90103</v>
      </c>
      <c r="F22" s="85"/>
      <c r="G22" s="13">
        <v>89</v>
      </c>
      <c r="H22" s="13">
        <v>121</v>
      </c>
      <c r="I22" s="13">
        <v>54</v>
      </c>
      <c r="J22" s="47">
        <v>175</v>
      </c>
      <c r="K22" s="85"/>
      <c r="L22" s="89">
        <v>4.0431765042926981</v>
      </c>
      <c r="M22" s="89">
        <v>2.7955677543966657</v>
      </c>
      <c r="O22" s="15">
        <v>2473.3028571428572</v>
      </c>
      <c r="P22" s="15">
        <v>3577.090909090909</v>
      </c>
      <c r="S22" s="89">
        <v>19.422216796333085</v>
      </c>
      <c r="T22" s="141">
        <v>13.42907561346459</v>
      </c>
      <c r="V22" s="15">
        <v>514.87428571428575</v>
      </c>
      <c r="W22" s="15">
        <v>744.65289256198344</v>
      </c>
      <c r="Y22" s="147"/>
    </row>
    <row r="23" spans="2:25" x14ac:dyDescent="0.3">
      <c r="B23" s="1" t="s">
        <v>233</v>
      </c>
      <c r="C23" s="11" t="s">
        <v>66</v>
      </c>
      <c r="D23" s="15">
        <v>292059</v>
      </c>
      <c r="E23" s="15">
        <v>67869</v>
      </c>
      <c r="F23" s="85"/>
      <c r="G23" s="13">
        <v>64</v>
      </c>
      <c r="H23" s="13">
        <v>70</v>
      </c>
      <c r="I23" s="13">
        <v>60</v>
      </c>
      <c r="J23" s="47">
        <v>130</v>
      </c>
      <c r="K23" s="85"/>
      <c r="L23" s="89">
        <v>4.4511554172273406</v>
      </c>
      <c r="M23" s="89">
        <v>2.3967759938916453</v>
      </c>
      <c r="O23" s="15">
        <v>2246.6076923076921</v>
      </c>
      <c r="P23" s="15">
        <v>4172.2714285714283</v>
      </c>
      <c r="S23" s="89">
        <v>19.15454773165952</v>
      </c>
      <c r="T23" s="141">
        <v>10.313987240124357</v>
      </c>
      <c r="V23" s="15">
        <v>522.06923076923078</v>
      </c>
      <c r="W23" s="15">
        <v>969.55714285714282</v>
      </c>
      <c r="Y23" s="147"/>
    </row>
    <row r="24" spans="2:25" x14ac:dyDescent="0.3">
      <c r="B24" s="1" t="s">
        <v>227</v>
      </c>
      <c r="C24" s="11" t="s">
        <v>59</v>
      </c>
      <c r="D24" s="15">
        <v>440352</v>
      </c>
      <c r="E24" s="15">
        <v>88081</v>
      </c>
      <c r="F24" s="85"/>
      <c r="G24" s="13">
        <v>5</v>
      </c>
      <c r="H24" s="13">
        <v>97</v>
      </c>
      <c r="I24" s="13">
        <v>70</v>
      </c>
      <c r="J24" s="47">
        <v>167</v>
      </c>
      <c r="K24" s="85"/>
      <c r="L24" s="89">
        <v>3.7924206089673715</v>
      </c>
      <c r="M24" s="89">
        <v>2.2027832279630841</v>
      </c>
      <c r="O24" s="15">
        <v>2636.8383233532936</v>
      </c>
      <c r="P24" s="15">
        <v>4539.7113402061859</v>
      </c>
      <c r="S24" s="89">
        <v>18.959821073784358</v>
      </c>
      <c r="T24" s="141">
        <v>11.012590683575345</v>
      </c>
      <c r="V24" s="15">
        <v>527.43113772455092</v>
      </c>
      <c r="W24" s="15">
        <v>908.05154639175259</v>
      </c>
      <c r="Y24" s="147"/>
    </row>
    <row r="25" spans="2:25" x14ac:dyDescent="0.3">
      <c r="B25" s="1" t="s">
        <v>235</v>
      </c>
      <c r="C25" s="11" t="s">
        <v>24</v>
      </c>
      <c r="D25" s="15">
        <v>740948</v>
      </c>
      <c r="E25" s="15">
        <v>147395</v>
      </c>
      <c r="F25" s="85"/>
      <c r="G25" s="13">
        <v>0</v>
      </c>
      <c r="H25" s="13">
        <v>175</v>
      </c>
      <c r="I25" s="13">
        <v>101</v>
      </c>
      <c r="J25" s="47">
        <v>276</v>
      </c>
      <c r="K25" s="85"/>
      <c r="L25" s="89">
        <v>3.7249577568196415</v>
      </c>
      <c r="M25" s="89">
        <v>2.3618391574037583</v>
      </c>
      <c r="O25" s="15">
        <v>2684.5942028985505</v>
      </c>
      <c r="P25" s="15">
        <v>4233.988571428571</v>
      </c>
      <c r="S25" s="89">
        <v>18.725194206044982</v>
      </c>
      <c r="T25" s="141">
        <v>11.872858645137216</v>
      </c>
      <c r="V25" s="15">
        <v>534.03985507246375</v>
      </c>
      <c r="W25" s="15">
        <v>842.25714285714287</v>
      </c>
      <c r="Y25" s="147"/>
    </row>
    <row r="26" spans="2:25" x14ac:dyDescent="0.3">
      <c r="B26" s="1" t="s">
        <v>211</v>
      </c>
      <c r="C26" s="11" t="s">
        <v>17</v>
      </c>
      <c r="D26" s="15">
        <v>2672258</v>
      </c>
      <c r="E26" s="15">
        <v>563461</v>
      </c>
      <c r="F26" s="85"/>
      <c r="G26" s="13">
        <v>0</v>
      </c>
      <c r="H26" s="13">
        <v>519</v>
      </c>
      <c r="I26" s="13">
        <v>514</v>
      </c>
      <c r="J26" s="47">
        <v>1033</v>
      </c>
      <c r="K26" s="85"/>
      <c r="L26" s="89">
        <v>3.8656447094554491</v>
      </c>
      <c r="M26" s="89">
        <v>1.9421777388261163</v>
      </c>
      <c r="O26" s="15">
        <v>2586.8906098741531</v>
      </c>
      <c r="P26" s="15">
        <v>5148.8593448940273</v>
      </c>
      <c r="S26" s="89">
        <v>18.333123321756073</v>
      </c>
      <c r="T26" s="141">
        <v>9.2109303039606996</v>
      </c>
      <c r="V26" s="15">
        <v>545.46079380445303</v>
      </c>
      <c r="W26" s="15">
        <v>1085.6666666666667</v>
      </c>
      <c r="Y26" s="147"/>
    </row>
    <row r="27" spans="2:25" x14ac:dyDescent="0.3">
      <c r="B27" s="1" t="s">
        <v>389</v>
      </c>
      <c r="C27" s="11" t="s">
        <v>44</v>
      </c>
      <c r="D27" s="15">
        <v>299860</v>
      </c>
      <c r="E27" s="15">
        <v>76648</v>
      </c>
      <c r="F27" s="85"/>
      <c r="G27" s="13">
        <v>90</v>
      </c>
      <c r="H27" s="13">
        <v>96</v>
      </c>
      <c r="I27" s="13">
        <v>42</v>
      </c>
      <c r="J27" s="47">
        <v>138</v>
      </c>
      <c r="K27" s="85"/>
      <c r="L27" s="89">
        <v>4.602147668912159</v>
      </c>
      <c r="M27" s="89">
        <v>3.2014940305475887</v>
      </c>
      <c r="O27" s="15">
        <v>2172.8985507246375</v>
      </c>
      <c r="P27" s="15">
        <v>3123.5416666666665</v>
      </c>
      <c r="S27" s="89">
        <v>18.004383676025466</v>
      </c>
      <c r="T27" s="141">
        <v>12.524788644191631</v>
      </c>
      <c r="V27" s="15">
        <v>555.4202898550725</v>
      </c>
      <c r="W27" s="15">
        <v>798.41666666666663</v>
      </c>
      <c r="Y27" s="147"/>
    </row>
    <row r="28" spans="2:25" x14ac:dyDescent="0.3">
      <c r="B28" s="1" t="s">
        <v>202</v>
      </c>
      <c r="C28" s="11" t="s">
        <v>52</v>
      </c>
      <c r="D28" s="15">
        <v>566328</v>
      </c>
      <c r="E28" s="15">
        <v>155276</v>
      </c>
      <c r="F28" s="85"/>
      <c r="G28" s="13">
        <v>69</v>
      </c>
      <c r="H28" s="13">
        <v>146</v>
      </c>
      <c r="I28" s="13">
        <v>132</v>
      </c>
      <c r="J28" s="47">
        <v>278</v>
      </c>
      <c r="K28" s="85"/>
      <c r="L28" s="89">
        <v>4.9088160924411293</v>
      </c>
      <c r="M28" s="89">
        <v>2.5780113291237585</v>
      </c>
      <c r="O28" s="15">
        <v>2037.1510791366907</v>
      </c>
      <c r="P28" s="15">
        <v>3878.9589041095892</v>
      </c>
      <c r="S28" s="89">
        <v>17.903603905304102</v>
      </c>
      <c r="T28" s="141">
        <v>9.4026121229294937</v>
      </c>
      <c r="V28" s="15">
        <v>558.54676258992811</v>
      </c>
      <c r="W28" s="15">
        <v>1063.5342465753424</v>
      </c>
      <c r="Y28" s="147"/>
    </row>
    <row r="29" spans="2:25" x14ac:dyDescent="0.3">
      <c r="B29" s="1" t="s">
        <v>249</v>
      </c>
      <c r="C29" s="11" t="s">
        <v>22</v>
      </c>
      <c r="D29" s="15">
        <v>319110</v>
      </c>
      <c r="E29" s="15">
        <v>80453</v>
      </c>
      <c r="F29" s="85"/>
      <c r="G29" s="13">
        <v>1</v>
      </c>
      <c r="H29" s="13">
        <v>144</v>
      </c>
      <c r="I29" s="13">
        <v>0</v>
      </c>
      <c r="J29" s="47">
        <v>144</v>
      </c>
      <c r="K29" s="85"/>
      <c r="L29" s="89">
        <v>4.512550531164802</v>
      </c>
      <c r="M29" s="89">
        <v>4.512550531164802</v>
      </c>
      <c r="O29" s="15">
        <v>2216.0416666666665</v>
      </c>
      <c r="P29" s="15">
        <v>2216.0416666666665</v>
      </c>
      <c r="S29" s="89">
        <v>17.89864890060035</v>
      </c>
      <c r="T29" s="141">
        <v>17.89864890060035</v>
      </c>
      <c r="V29" s="15">
        <v>558.70138888888891</v>
      </c>
      <c r="W29" s="15">
        <v>558.70138888888891</v>
      </c>
      <c r="Y29" s="147"/>
    </row>
    <row r="30" spans="2:25" x14ac:dyDescent="0.3">
      <c r="B30" s="1" t="s">
        <v>210</v>
      </c>
      <c r="C30" s="11" t="s">
        <v>13</v>
      </c>
      <c r="D30" s="15">
        <v>662284</v>
      </c>
      <c r="E30" s="15">
        <v>117324</v>
      </c>
      <c r="F30" s="85"/>
      <c r="G30" s="13">
        <v>51</v>
      </c>
      <c r="H30" s="13">
        <v>200</v>
      </c>
      <c r="I30" s="13">
        <v>0</v>
      </c>
      <c r="J30" s="47">
        <v>200</v>
      </c>
      <c r="K30" s="85"/>
      <c r="L30" s="89">
        <v>3.0198525104033918</v>
      </c>
      <c r="M30" s="89">
        <v>3.0198525104033918</v>
      </c>
      <c r="O30" s="15">
        <v>3311.42</v>
      </c>
      <c r="P30" s="15">
        <v>3311.42</v>
      </c>
      <c r="S30" s="89">
        <v>17.046810541747639</v>
      </c>
      <c r="T30" s="141">
        <v>17.046810541747639</v>
      </c>
      <c r="V30" s="15">
        <v>586.62</v>
      </c>
      <c r="W30" s="15">
        <v>586.62</v>
      </c>
      <c r="Y30" s="147"/>
    </row>
    <row r="31" spans="2:25" x14ac:dyDescent="0.3">
      <c r="B31" s="1" t="s">
        <v>228</v>
      </c>
      <c r="C31" s="11" t="s">
        <v>5</v>
      </c>
      <c r="D31" s="15">
        <v>400468</v>
      </c>
      <c r="E31" s="15">
        <v>105039</v>
      </c>
      <c r="F31" s="85"/>
      <c r="G31" s="13">
        <v>58</v>
      </c>
      <c r="H31" s="13">
        <v>58</v>
      </c>
      <c r="I31" s="13">
        <v>110</v>
      </c>
      <c r="J31" s="47">
        <v>168</v>
      </c>
      <c r="K31" s="85"/>
      <c r="L31" s="89">
        <v>4.1950917426610861</v>
      </c>
      <c r="M31" s="89">
        <v>1.4483054825853752</v>
      </c>
      <c r="O31" s="15">
        <v>2383.7380952380954</v>
      </c>
      <c r="P31" s="15">
        <v>6904.6206896551721</v>
      </c>
      <c r="S31" s="89">
        <v>15.994059349384514</v>
      </c>
      <c r="T31" s="141">
        <v>5.5217585849065589</v>
      </c>
      <c r="V31" s="15">
        <v>625.23214285714289</v>
      </c>
      <c r="W31" s="15">
        <v>1811.0172413793102</v>
      </c>
      <c r="Y31" s="147"/>
    </row>
    <row r="32" spans="2:25" x14ac:dyDescent="0.3">
      <c r="B32" s="1" t="s">
        <v>218</v>
      </c>
      <c r="C32" s="11" t="s">
        <v>27</v>
      </c>
      <c r="D32" s="15">
        <v>303467</v>
      </c>
      <c r="E32" s="15">
        <v>69670</v>
      </c>
      <c r="F32" s="85"/>
      <c r="G32" s="13">
        <v>0</v>
      </c>
      <c r="H32" s="13">
        <v>99</v>
      </c>
      <c r="I32" s="13">
        <v>10</v>
      </c>
      <c r="J32" s="47">
        <v>109</v>
      </c>
      <c r="K32" s="85"/>
      <c r="L32" s="89">
        <v>3.5918238226891228</v>
      </c>
      <c r="M32" s="89">
        <v>3.2622987013414968</v>
      </c>
      <c r="O32" s="15">
        <v>2784.1009174311926</v>
      </c>
      <c r="P32" s="15">
        <v>3065.3232323232323</v>
      </c>
      <c r="S32" s="89">
        <v>15.645184440935839</v>
      </c>
      <c r="T32" s="141">
        <v>14.209846418831635</v>
      </c>
      <c r="V32" s="15">
        <v>639.17431192660547</v>
      </c>
      <c r="W32" s="15">
        <v>703.73737373737379</v>
      </c>
      <c r="Y32" s="147"/>
    </row>
    <row r="33" spans="2:25" x14ac:dyDescent="0.3">
      <c r="B33" s="1" t="s">
        <v>197</v>
      </c>
      <c r="C33" s="11" t="s">
        <v>120</v>
      </c>
      <c r="D33" s="15">
        <v>238467</v>
      </c>
      <c r="E33" s="15">
        <v>55106</v>
      </c>
      <c r="F33" s="85"/>
      <c r="G33" s="13">
        <v>9</v>
      </c>
      <c r="H33" s="13">
        <v>77</v>
      </c>
      <c r="I33" s="13">
        <v>9</v>
      </c>
      <c r="J33" s="47">
        <v>86</v>
      </c>
      <c r="K33" s="85"/>
      <c r="L33" s="89">
        <v>3.6063690154193244</v>
      </c>
      <c r="M33" s="89">
        <v>3.2289583045033488</v>
      </c>
      <c r="O33" s="15">
        <v>2772.8720930232557</v>
      </c>
      <c r="P33" s="15">
        <v>3096.9740259740261</v>
      </c>
      <c r="S33" s="89">
        <v>15.606286066852974</v>
      </c>
      <c r="T33" s="141">
        <v>13.973070083112546</v>
      </c>
      <c r="V33" s="15">
        <v>640.76744186046517</v>
      </c>
      <c r="W33" s="15">
        <v>715.66233766233768</v>
      </c>
      <c r="Y33" s="147"/>
    </row>
    <row r="34" spans="2:25" x14ac:dyDescent="0.3">
      <c r="B34" s="1" t="s">
        <v>198</v>
      </c>
      <c r="C34" s="11" t="s">
        <v>80</v>
      </c>
      <c r="D34" s="15">
        <v>312729</v>
      </c>
      <c r="E34" s="15">
        <v>80831</v>
      </c>
      <c r="F34" s="85"/>
      <c r="G34" s="13">
        <v>44</v>
      </c>
      <c r="H34" s="13">
        <v>80</v>
      </c>
      <c r="I34" s="13">
        <v>45</v>
      </c>
      <c r="J34" s="47">
        <v>125</v>
      </c>
      <c r="K34" s="85"/>
      <c r="L34" s="89">
        <v>3.9970709464104703</v>
      </c>
      <c r="M34" s="89">
        <v>2.5581254057027007</v>
      </c>
      <c r="O34" s="15">
        <v>2501.8319999999999</v>
      </c>
      <c r="P34" s="15">
        <v>3909.1125000000002</v>
      </c>
      <c r="S34" s="89">
        <v>15.464363919783253</v>
      </c>
      <c r="T34" s="141">
        <v>9.89719290866128</v>
      </c>
      <c r="V34" s="15">
        <v>646.64800000000002</v>
      </c>
      <c r="W34" s="15">
        <v>1010.3875</v>
      </c>
      <c r="Y34" s="147"/>
    </row>
    <row r="35" spans="2:25" x14ac:dyDescent="0.3">
      <c r="B35" s="1" t="s">
        <v>212</v>
      </c>
      <c r="C35" s="11" t="s">
        <v>79</v>
      </c>
      <c r="D35" s="15">
        <v>296881</v>
      </c>
      <c r="E35" s="15">
        <v>59046</v>
      </c>
      <c r="F35" s="85"/>
      <c r="G35" s="13">
        <v>2</v>
      </c>
      <c r="H35" s="13">
        <v>91</v>
      </c>
      <c r="I35" s="13">
        <v>0</v>
      </c>
      <c r="J35" s="47">
        <v>91</v>
      </c>
      <c r="K35" s="85"/>
      <c r="L35" s="89">
        <v>3.065201208565048</v>
      </c>
      <c r="M35" s="89">
        <v>3.065201208565048</v>
      </c>
      <c r="O35" s="15">
        <v>3262.4285714285716</v>
      </c>
      <c r="P35" s="15">
        <v>3262.4285714285716</v>
      </c>
      <c r="S35" s="89">
        <v>15.411712901805371</v>
      </c>
      <c r="T35" s="141">
        <v>15.411712901805371</v>
      </c>
      <c r="V35" s="15">
        <v>648.85714285714289</v>
      </c>
      <c r="W35" s="15">
        <v>648.85714285714289</v>
      </c>
      <c r="Y35" s="147"/>
    </row>
    <row r="36" spans="2:25" x14ac:dyDescent="0.3">
      <c r="B36" s="1" t="s">
        <v>405</v>
      </c>
      <c r="C36" s="11" t="s">
        <v>61</v>
      </c>
      <c r="D36" s="15">
        <v>496342</v>
      </c>
      <c r="E36" s="15">
        <v>130781</v>
      </c>
      <c r="F36" s="85"/>
      <c r="G36" s="13">
        <v>7</v>
      </c>
      <c r="H36" s="13">
        <v>195</v>
      </c>
      <c r="I36" s="13">
        <v>0</v>
      </c>
      <c r="J36" s="47">
        <v>195</v>
      </c>
      <c r="K36" s="85"/>
      <c r="L36" s="89">
        <v>3.9287426814575435</v>
      </c>
      <c r="M36" s="89">
        <v>3.9287426814575435</v>
      </c>
      <c r="O36" s="15">
        <v>2545.3435897435897</v>
      </c>
      <c r="P36" s="15">
        <v>2545.3435897435897</v>
      </c>
      <c r="S36" s="89">
        <v>14.910422767833246</v>
      </c>
      <c r="T36" s="141">
        <v>14.910422767833246</v>
      </c>
      <c r="V36" s="15">
        <v>670.67179487179487</v>
      </c>
      <c r="W36" s="15">
        <v>670.67179487179487</v>
      </c>
      <c r="Y36" s="147"/>
    </row>
    <row r="37" spans="2:25" x14ac:dyDescent="0.3">
      <c r="B37" s="1" t="s">
        <v>390</v>
      </c>
      <c r="C37" s="11" t="s">
        <v>35</v>
      </c>
      <c r="D37" s="15">
        <v>305047</v>
      </c>
      <c r="E37" s="15">
        <v>74278</v>
      </c>
      <c r="F37" s="85"/>
      <c r="G37" s="13">
        <v>4</v>
      </c>
      <c r="H37" s="13">
        <v>108</v>
      </c>
      <c r="I37" s="13">
        <v>0</v>
      </c>
      <c r="J37" s="47">
        <v>108</v>
      </c>
      <c r="K37" s="85"/>
      <c r="L37" s="89">
        <v>3.5404380308608179</v>
      </c>
      <c r="M37" s="89">
        <v>3.5404380308608179</v>
      </c>
      <c r="O37" s="15">
        <v>2824.5092592592591</v>
      </c>
      <c r="P37" s="15">
        <v>2824.5092592592591</v>
      </c>
      <c r="S37" s="89">
        <v>14.539971458574545</v>
      </c>
      <c r="T37" s="141">
        <v>14.539971458574545</v>
      </c>
      <c r="V37" s="15">
        <v>687.75925925925924</v>
      </c>
      <c r="W37" s="15">
        <v>687.75925925925924</v>
      </c>
      <c r="Y37" s="147"/>
    </row>
    <row r="38" spans="2:25" x14ac:dyDescent="0.3">
      <c r="B38" s="1" t="s">
        <v>213</v>
      </c>
      <c r="C38" s="146" t="s">
        <v>2</v>
      </c>
      <c r="D38" s="15">
        <v>564818</v>
      </c>
      <c r="E38" s="15">
        <v>125913</v>
      </c>
      <c r="F38" s="85"/>
      <c r="G38" s="13">
        <v>2</v>
      </c>
      <c r="H38" s="13">
        <v>183</v>
      </c>
      <c r="I38" s="13">
        <v>0</v>
      </c>
      <c r="J38" s="47">
        <v>183</v>
      </c>
      <c r="K38" s="85"/>
      <c r="L38" s="89">
        <v>3.2399817286276287</v>
      </c>
      <c r="M38" s="89">
        <v>3.2399817286276287</v>
      </c>
      <c r="O38" s="15">
        <v>3086.4371584699452</v>
      </c>
      <c r="P38" s="15">
        <v>3086.4371584699452</v>
      </c>
      <c r="S38" s="89">
        <v>14.533844797598341</v>
      </c>
      <c r="T38" s="141">
        <v>14.533844797598341</v>
      </c>
      <c r="V38" s="15">
        <v>688.04918032786884</v>
      </c>
      <c r="W38" s="15">
        <v>688.04918032786884</v>
      </c>
      <c r="Y38" s="147"/>
    </row>
    <row r="39" spans="2:25" x14ac:dyDescent="0.3">
      <c r="B39" s="1" t="s">
        <v>181</v>
      </c>
      <c r="C39" s="11" t="s">
        <v>75</v>
      </c>
      <c r="D39" s="15">
        <v>994437</v>
      </c>
      <c r="E39" s="15">
        <v>222446</v>
      </c>
      <c r="F39" s="85"/>
      <c r="G39" s="13">
        <v>4</v>
      </c>
      <c r="H39" s="13">
        <v>306</v>
      </c>
      <c r="I39" s="13">
        <v>14</v>
      </c>
      <c r="J39" s="47">
        <v>320</v>
      </c>
      <c r="K39" s="85"/>
      <c r="L39" s="89">
        <v>3.2179011842881953</v>
      </c>
      <c r="M39" s="89">
        <v>3.0771180074755864</v>
      </c>
      <c r="O39" s="15">
        <v>3107.6156249999999</v>
      </c>
      <c r="P39" s="15">
        <v>3249.794117647059</v>
      </c>
      <c r="S39" s="89">
        <v>14.385513787615871</v>
      </c>
      <c r="T39" s="141">
        <v>13.756147559407678</v>
      </c>
      <c r="V39" s="15">
        <v>695.14374999999995</v>
      </c>
      <c r="W39" s="15">
        <v>726.94771241830063</v>
      </c>
      <c r="Y39" s="147"/>
    </row>
    <row r="40" spans="2:25" x14ac:dyDescent="0.3">
      <c r="B40" s="1" t="s">
        <v>234</v>
      </c>
      <c r="C40" s="11" t="s">
        <v>395</v>
      </c>
      <c r="D40" s="15">
        <v>636074</v>
      </c>
      <c r="E40" s="15">
        <v>149390</v>
      </c>
      <c r="F40" s="85"/>
      <c r="G40" s="13">
        <v>10</v>
      </c>
      <c r="H40" s="13">
        <v>210</v>
      </c>
      <c r="I40" s="13">
        <v>0</v>
      </c>
      <c r="J40" s="47">
        <v>210</v>
      </c>
      <c r="K40" s="85"/>
      <c r="L40" s="89">
        <v>3.3015026553514213</v>
      </c>
      <c r="M40" s="89">
        <v>3.3015026553514213</v>
      </c>
      <c r="O40" s="15">
        <v>3028.9238095238097</v>
      </c>
      <c r="P40" s="15">
        <v>3028.9238095238097</v>
      </c>
      <c r="S40" s="89">
        <v>14.057165807617643</v>
      </c>
      <c r="T40" s="141">
        <v>14.057165807617643</v>
      </c>
      <c r="V40" s="15">
        <v>711.38095238095241</v>
      </c>
      <c r="W40" s="15">
        <v>711.38095238095241</v>
      </c>
      <c r="Y40" s="147"/>
    </row>
    <row r="41" spans="2:25" x14ac:dyDescent="0.3">
      <c r="B41" s="1" t="s">
        <v>226</v>
      </c>
      <c r="C41" s="11" t="s">
        <v>18</v>
      </c>
      <c r="D41" s="15">
        <v>279384</v>
      </c>
      <c r="E41" s="15">
        <v>72004</v>
      </c>
      <c r="F41" s="85"/>
      <c r="G41" s="13">
        <v>0</v>
      </c>
      <c r="H41" s="13">
        <v>100</v>
      </c>
      <c r="I41" s="13">
        <v>0</v>
      </c>
      <c r="J41" s="47">
        <v>100</v>
      </c>
      <c r="K41" s="85"/>
      <c r="L41" s="89">
        <v>3.5793030381124185</v>
      </c>
      <c r="M41" s="89">
        <v>3.5793030381124185</v>
      </c>
      <c r="O41" s="15">
        <v>2793.84</v>
      </c>
      <c r="P41" s="15">
        <v>2793.84</v>
      </c>
      <c r="S41" s="89">
        <v>13.888117326815177</v>
      </c>
      <c r="T41" s="141">
        <v>13.888117326815177</v>
      </c>
      <c r="V41" s="15">
        <v>720.04</v>
      </c>
      <c r="W41" s="15">
        <v>720.04</v>
      </c>
      <c r="Y41" s="147"/>
    </row>
    <row r="42" spans="2:25" x14ac:dyDescent="0.3">
      <c r="B42" s="1" t="s">
        <v>221</v>
      </c>
      <c r="C42" s="11" t="s">
        <v>84</v>
      </c>
      <c r="D42" s="15">
        <v>266454</v>
      </c>
      <c r="E42" s="15">
        <v>66180</v>
      </c>
      <c r="F42" s="85"/>
      <c r="G42" s="13">
        <v>12</v>
      </c>
      <c r="H42" s="13">
        <v>90</v>
      </c>
      <c r="I42" s="13">
        <v>0</v>
      </c>
      <c r="J42" s="47">
        <v>90</v>
      </c>
      <c r="K42" s="85"/>
      <c r="L42" s="89">
        <v>3.3776937107343108</v>
      </c>
      <c r="M42" s="89">
        <v>3.3776937107343108</v>
      </c>
      <c r="O42" s="15">
        <v>2960.6</v>
      </c>
      <c r="P42" s="15">
        <v>2960.6</v>
      </c>
      <c r="S42" s="89">
        <v>13.599274705349048</v>
      </c>
      <c r="T42" s="141">
        <v>13.599274705349048</v>
      </c>
      <c r="V42" s="15">
        <v>735.33333333333337</v>
      </c>
      <c r="W42" s="15">
        <v>735.33333333333337</v>
      </c>
      <c r="Y42" s="147"/>
    </row>
    <row r="43" spans="2:25" x14ac:dyDescent="0.3">
      <c r="B43" s="1" t="s">
        <v>215</v>
      </c>
      <c r="C43" s="11" t="s">
        <v>15</v>
      </c>
      <c r="D43" s="15">
        <v>285784</v>
      </c>
      <c r="E43" s="15">
        <v>71343</v>
      </c>
      <c r="F43" s="85"/>
      <c r="G43" s="13">
        <v>0</v>
      </c>
      <c r="H43" s="13">
        <v>97</v>
      </c>
      <c r="I43" s="13">
        <v>0</v>
      </c>
      <c r="J43" s="47">
        <v>97</v>
      </c>
      <c r="K43" s="85"/>
      <c r="L43" s="89">
        <v>3.3941718220754136</v>
      </c>
      <c r="M43" s="89">
        <v>3.3941718220754136</v>
      </c>
      <c r="O43" s="15">
        <v>2946.2268041237112</v>
      </c>
      <c r="P43" s="15">
        <v>2946.2268041237112</v>
      </c>
      <c r="S43" s="89">
        <v>13.596288353447429</v>
      </c>
      <c r="T43" s="141">
        <v>13.596288353447429</v>
      </c>
      <c r="V43" s="15">
        <v>735.4948453608248</v>
      </c>
      <c r="W43" s="15">
        <v>735.4948453608248</v>
      </c>
      <c r="Y43" s="147"/>
    </row>
    <row r="44" spans="2:25" x14ac:dyDescent="0.3">
      <c r="B44" s="1" t="s">
        <v>229</v>
      </c>
      <c r="C44" s="11" t="s">
        <v>20</v>
      </c>
      <c r="D44" s="15">
        <v>365993</v>
      </c>
      <c r="E44" s="15">
        <v>84940</v>
      </c>
      <c r="F44" s="85"/>
      <c r="G44" s="13">
        <v>1</v>
      </c>
      <c r="H44" s="13">
        <v>115</v>
      </c>
      <c r="I44" s="13">
        <v>0</v>
      </c>
      <c r="J44" s="47">
        <v>115</v>
      </c>
      <c r="K44" s="85"/>
      <c r="L44" s="89">
        <v>3.1421365982409499</v>
      </c>
      <c r="M44" s="89">
        <v>3.1421365982409499</v>
      </c>
      <c r="O44" s="15">
        <v>3182.5478260869563</v>
      </c>
      <c r="P44" s="15">
        <v>3182.5478260869563</v>
      </c>
      <c r="S44" s="89">
        <v>13.538968683776783</v>
      </c>
      <c r="T44" s="141">
        <v>13.538968683776783</v>
      </c>
      <c r="V44" s="15">
        <v>738.60869565217388</v>
      </c>
      <c r="W44" s="15">
        <v>738.60869565217388</v>
      </c>
      <c r="Y44" s="147"/>
    </row>
    <row r="45" spans="2:25" x14ac:dyDescent="0.3">
      <c r="B45" s="1" t="s">
        <v>244</v>
      </c>
      <c r="C45" s="11" t="s">
        <v>86</v>
      </c>
      <c r="D45" s="15">
        <v>421456</v>
      </c>
      <c r="E45" s="15">
        <v>106485</v>
      </c>
      <c r="F45" s="85"/>
      <c r="G45" s="13">
        <v>10</v>
      </c>
      <c r="H45" s="13">
        <v>93</v>
      </c>
      <c r="I45" s="13">
        <v>46</v>
      </c>
      <c r="J45" s="47">
        <v>139</v>
      </c>
      <c r="K45" s="85"/>
      <c r="L45" s="89">
        <v>3.2980904293686648</v>
      </c>
      <c r="M45" s="89">
        <v>2.2066360426711209</v>
      </c>
      <c r="O45" s="15">
        <v>3032.0575539568345</v>
      </c>
      <c r="P45" s="15">
        <v>4531.7849462365593</v>
      </c>
      <c r="S45" s="89">
        <v>13.053481711039113</v>
      </c>
      <c r="T45" s="141">
        <v>8.7336244541484724</v>
      </c>
      <c r="V45" s="15">
        <v>766.07913669064749</v>
      </c>
      <c r="W45" s="15">
        <v>1145</v>
      </c>
      <c r="Y45" s="147"/>
    </row>
    <row r="46" spans="2:25" x14ac:dyDescent="0.3">
      <c r="B46" s="1" t="s">
        <v>259</v>
      </c>
      <c r="C46" s="11" t="s">
        <v>36</v>
      </c>
      <c r="D46" s="15">
        <v>343201</v>
      </c>
      <c r="E46" s="15">
        <v>74585</v>
      </c>
      <c r="F46" s="85"/>
      <c r="G46" s="13">
        <v>1</v>
      </c>
      <c r="H46" s="13">
        <v>97</v>
      </c>
      <c r="I46" s="13">
        <v>0</v>
      </c>
      <c r="J46" s="47">
        <v>97</v>
      </c>
      <c r="K46" s="85"/>
      <c r="L46" s="89">
        <v>2.8263320911069605</v>
      </c>
      <c r="M46" s="89">
        <v>2.8263320911069605</v>
      </c>
      <c r="O46" s="15">
        <v>3538.1546391752577</v>
      </c>
      <c r="P46" s="15">
        <v>3538.1546391752577</v>
      </c>
      <c r="S46" s="89">
        <v>13.005295971039754</v>
      </c>
      <c r="T46" s="141">
        <v>13.005295971039754</v>
      </c>
      <c r="V46" s="15">
        <v>768.91752577319585</v>
      </c>
      <c r="W46" s="15">
        <v>768.91752577319585</v>
      </c>
      <c r="Y46" s="147"/>
    </row>
    <row r="47" spans="2:25" x14ac:dyDescent="0.3">
      <c r="B47" s="1" t="s">
        <v>232</v>
      </c>
      <c r="C47" s="52" t="s">
        <v>388</v>
      </c>
      <c r="D47" s="15">
        <v>324981</v>
      </c>
      <c r="E47" s="15">
        <v>78528</v>
      </c>
      <c r="F47" s="85"/>
      <c r="G47" s="13">
        <v>66</v>
      </c>
      <c r="H47" s="13">
        <v>66</v>
      </c>
      <c r="I47" s="13">
        <v>36</v>
      </c>
      <c r="J47" s="47">
        <v>102</v>
      </c>
      <c r="K47" s="85"/>
      <c r="L47" s="89">
        <v>3.1386450284785878</v>
      </c>
      <c r="M47" s="89">
        <v>2.0308879596037919</v>
      </c>
      <c r="O47" s="15">
        <v>3186.0882352941176</v>
      </c>
      <c r="P47" s="15">
        <v>4923.954545454545</v>
      </c>
      <c r="S47" s="89">
        <v>12.988997555012224</v>
      </c>
      <c r="T47" s="141">
        <v>8.4046454767726164</v>
      </c>
      <c r="V47" s="15">
        <v>769.88235294117646</v>
      </c>
      <c r="W47" s="15">
        <v>1189.8181818181818</v>
      </c>
      <c r="Y47" s="147"/>
    </row>
    <row r="48" spans="2:25" x14ac:dyDescent="0.3">
      <c r="B48" s="1" t="s">
        <v>214</v>
      </c>
      <c r="C48" s="11" t="s">
        <v>4</v>
      </c>
      <c r="D48" s="15">
        <v>287385</v>
      </c>
      <c r="E48" s="15">
        <v>72022</v>
      </c>
      <c r="F48" s="85"/>
      <c r="G48" s="13">
        <v>34</v>
      </c>
      <c r="H48" s="13">
        <v>90</v>
      </c>
      <c r="I48" s="13">
        <v>0</v>
      </c>
      <c r="J48" s="47">
        <v>90</v>
      </c>
      <c r="K48" s="85"/>
      <c r="L48" s="89">
        <v>3.1316874575917324</v>
      </c>
      <c r="M48" s="89">
        <v>3.1316874575917324</v>
      </c>
      <c r="O48" s="15">
        <v>3193.1666666666665</v>
      </c>
      <c r="P48" s="15">
        <v>3193.1666666666665</v>
      </c>
      <c r="S48" s="89">
        <v>12.496181722251535</v>
      </c>
      <c r="T48" s="141">
        <v>12.496181722251535</v>
      </c>
      <c r="V48" s="15">
        <v>800.24444444444441</v>
      </c>
      <c r="W48" s="15">
        <v>800.24444444444441</v>
      </c>
      <c r="Y48" s="147"/>
    </row>
    <row r="49" spans="2:25" x14ac:dyDescent="0.3">
      <c r="B49" s="1" t="s">
        <v>194</v>
      </c>
      <c r="C49" s="11" t="s">
        <v>78</v>
      </c>
      <c r="D49" s="15">
        <v>770255</v>
      </c>
      <c r="E49" s="15">
        <v>125817</v>
      </c>
      <c r="F49" s="85"/>
      <c r="G49" s="13">
        <v>0</v>
      </c>
      <c r="H49" s="13">
        <v>157</v>
      </c>
      <c r="I49" s="13">
        <v>0</v>
      </c>
      <c r="J49" s="47">
        <v>157</v>
      </c>
      <c r="K49" s="85"/>
      <c r="L49" s="89">
        <v>2.038286022161492</v>
      </c>
      <c r="M49" s="89">
        <v>2.038286022161492</v>
      </c>
      <c r="O49" s="15">
        <v>4906.0828025477704</v>
      </c>
      <c r="P49" s="15">
        <v>4906.0828025477704</v>
      </c>
      <c r="S49" s="89">
        <v>12.478440910210862</v>
      </c>
      <c r="T49" s="141">
        <v>12.478440910210862</v>
      </c>
      <c r="V49" s="15">
        <v>801.38216560509557</v>
      </c>
      <c r="W49" s="15">
        <v>801.38216560509557</v>
      </c>
      <c r="Y49" s="147"/>
    </row>
    <row r="50" spans="2:25" x14ac:dyDescent="0.3">
      <c r="B50" s="1" t="s">
        <v>245</v>
      </c>
      <c r="C50" s="11" t="s">
        <v>51</v>
      </c>
      <c r="D50" s="15">
        <v>456742</v>
      </c>
      <c r="E50" s="15">
        <v>79349</v>
      </c>
      <c r="F50" s="85"/>
      <c r="G50" s="13">
        <v>2</v>
      </c>
      <c r="H50" s="13">
        <v>97</v>
      </c>
      <c r="I50" s="13">
        <v>0</v>
      </c>
      <c r="J50" s="47">
        <v>97</v>
      </c>
      <c r="K50" s="85"/>
      <c r="L50" s="89">
        <v>2.1237372521029378</v>
      </c>
      <c r="M50" s="89">
        <v>2.1237372521029378</v>
      </c>
      <c r="O50" s="15">
        <v>4708.6804123711336</v>
      </c>
      <c r="P50" s="15">
        <v>4708.6804123711336</v>
      </c>
      <c r="S50" s="89">
        <v>12.224476678975162</v>
      </c>
      <c r="T50" s="141">
        <v>12.224476678975162</v>
      </c>
      <c r="V50" s="15">
        <v>818.03092783505156</v>
      </c>
      <c r="W50" s="15">
        <v>818.03092783505156</v>
      </c>
      <c r="Y50" s="147"/>
    </row>
    <row r="51" spans="2:25" x14ac:dyDescent="0.3">
      <c r="B51" s="1" t="s">
        <v>192</v>
      </c>
      <c r="C51" s="11" t="s">
        <v>54</v>
      </c>
      <c r="D51" s="15">
        <v>376842</v>
      </c>
      <c r="E51" s="15">
        <v>83808</v>
      </c>
      <c r="F51" s="85"/>
      <c r="G51" s="13">
        <v>4</v>
      </c>
      <c r="H51" s="13">
        <v>101</v>
      </c>
      <c r="I51" s="13">
        <v>0</v>
      </c>
      <c r="J51" s="47">
        <v>101</v>
      </c>
      <c r="K51" s="85"/>
      <c r="L51" s="89">
        <v>2.6801683464157393</v>
      </c>
      <c r="M51" s="89">
        <v>2.6801683464157393</v>
      </c>
      <c r="O51" s="15">
        <v>3731.1089108910892</v>
      </c>
      <c r="P51" s="15">
        <v>3731.1089108910892</v>
      </c>
      <c r="S51" s="89">
        <v>12.05135547919053</v>
      </c>
      <c r="T51" s="141">
        <v>12.05135547919053</v>
      </c>
      <c r="V51" s="15">
        <v>829.78217821782175</v>
      </c>
      <c r="W51" s="15">
        <v>829.78217821782175</v>
      </c>
      <c r="Y51" s="147"/>
    </row>
    <row r="52" spans="2:25" x14ac:dyDescent="0.3">
      <c r="B52" s="1" t="s">
        <v>240</v>
      </c>
      <c r="C52" s="11" t="s">
        <v>69</v>
      </c>
      <c r="D52" s="15">
        <v>281806</v>
      </c>
      <c r="E52" s="15">
        <v>64061</v>
      </c>
      <c r="F52" s="85"/>
      <c r="G52" s="13">
        <v>0</v>
      </c>
      <c r="H52" s="13">
        <v>77</v>
      </c>
      <c r="I52" s="13">
        <v>0</v>
      </c>
      <c r="J52" s="47">
        <v>77</v>
      </c>
      <c r="K52" s="85"/>
      <c r="L52" s="89">
        <v>2.7323761736797652</v>
      </c>
      <c r="M52" s="89">
        <v>2.7323761736797652</v>
      </c>
      <c r="O52" s="15">
        <v>3659.818181818182</v>
      </c>
      <c r="P52" s="15">
        <v>3659.818181818182</v>
      </c>
      <c r="S52" s="89">
        <v>12.019793634192411</v>
      </c>
      <c r="T52" s="141">
        <v>12.019793634192411</v>
      </c>
      <c r="V52" s="15">
        <v>831.96103896103898</v>
      </c>
      <c r="W52" s="15">
        <v>831.96103896103898</v>
      </c>
      <c r="Y52" s="147"/>
    </row>
    <row r="53" spans="2:25" x14ac:dyDescent="0.3">
      <c r="B53" s="1" t="s">
        <v>246</v>
      </c>
      <c r="C53" s="11" t="s">
        <v>23</v>
      </c>
      <c r="D53" s="15">
        <v>1313550</v>
      </c>
      <c r="E53" s="15">
        <v>320888</v>
      </c>
      <c r="F53" s="85"/>
      <c r="G53" s="13">
        <v>0</v>
      </c>
      <c r="H53" s="13">
        <v>210</v>
      </c>
      <c r="I53" s="13">
        <v>171</v>
      </c>
      <c r="J53" s="47">
        <v>381</v>
      </c>
      <c r="K53" s="85"/>
      <c r="L53" s="89">
        <v>2.9005367134863538</v>
      </c>
      <c r="M53" s="89">
        <v>1.598721023181455</v>
      </c>
      <c r="O53" s="15">
        <v>3447.6377952755906</v>
      </c>
      <c r="P53" s="15">
        <v>6255</v>
      </c>
      <c r="S53" s="89">
        <v>11.873301588093041</v>
      </c>
      <c r="T53" s="141">
        <v>6.544339458004039</v>
      </c>
      <c r="V53" s="15">
        <v>842.22572178477685</v>
      </c>
      <c r="W53" s="15">
        <v>1528.0380952380951</v>
      </c>
      <c r="Y53" s="147"/>
    </row>
    <row r="54" spans="2:25" x14ac:dyDescent="0.3">
      <c r="B54" s="1" t="s">
        <v>264</v>
      </c>
      <c r="C54" s="11" t="s">
        <v>28</v>
      </c>
      <c r="D54" s="15">
        <v>682931</v>
      </c>
      <c r="E54" s="15">
        <v>175574</v>
      </c>
      <c r="F54" s="85"/>
      <c r="G54" s="13">
        <v>6</v>
      </c>
      <c r="H54" s="13">
        <v>208</v>
      </c>
      <c r="I54" s="13">
        <v>0</v>
      </c>
      <c r="J54" s="47">
        <v>208</v>
      </c>
      <c r="K54" s="85"/>
      <c r="L54" s="89">
        <v>3.0456956852156369</v>
      </c>
      <c r="M54" s="89">
        <v>3.0456956852156369</v>
      </c>
      <c r="O54" s="15">
        <v>3283.3221153846152</v>
      </c>
      <c r="P54" s="15">
        <v>3283.3221153846152</v>
      </c>
      <c r="S54" s="89">
        <v>11.846856596079146</v>
      </c>
      <c r="T54" s="141">
        <v>11.846856596079146</v>
      </c>
      <c r="V54" s="15">
        <v>844.10576923076928</v>
      </c>
      <c r="W54" s="15">
        <v>844.10576923076928</v>
      </c>
      <c r="Y54" s="147"/>
    </row>
    <row r="55" spans="2:25" x14ac:dyDescent="0.3">
      <c r="B55" s="1" t="s">
        <v>208</v>
      </c>
      <c r="C55" s="11" t="s">
        <v>39</v>
      </c>
      <c r="D55" s="15">
        <v>258916</v>
      </c>
      <c r="E55" s="15">
        <v>68226</v>
      </c>
      <c r="F55" s="85"/>
      <c r="G55" s="13">
        <v>76</v>
      </c>
      <c r="H55" s="13">
        <v>76</v>
      </c>
      <c r="I55" s="13">
        <v>3</v>
      </c>
      <c r="J55" s="47">
        <v>79</v>
      </c>
      <c r="K55" s="85"/>
      <c r="L55" s="89">
        <v>3.0511826229356243</v>
      </c>
      <c r="M55" s="89">
        <v>2.935314928393765</v>
      </c>
      <c r="O55" s="15">
        <v>3277.4177215189875</v>
      </c>
      <c r="P55" s="15">
        <v>3406.7894736842104</v>
      </c>
      <c r="S55" s="89">
        <v>11.579163368803682</v>
      </c>
      <c r="T55" s="141">
        <v>11.139448304165567</v>
      </c>
      <c r="V55" s="15">
        <v>863.62025316455697</v>
      </c>
      <c r="W55" s="15">
        <v>897.71052631578948</v>
      </c>
      <c r="Y55" s="147"/>
    </row>
    <row r="56" spans="2:25" x14ac:dyDescent="0.3">
      <c r="B56" s="1" t="s">
        <v>248</v>
      </c>
      <c r="C56" s="11" t="s">
        <v>21</v>
      </c>
      <c r="D56" s="15">
        <v>502097</v>
      </c>
      <c r="E56" s="15">
        <v>119822</v>
      </c>
      <c r="F56" s="85"/>
      <c r="G56" s="13">
        <v>103</v>
      </c>
      <c r="H56" s="13">
        <v>134</v>
      </c>
      <c r="I56" s="13">
        <v>3</v>
      </c>
      <c r="J56" s="47">
        <v>137</v>
      </c>
      <c r="K56" s="85"/>
      <c r="L56" s="89">
        <v>2.728556434314485</v>
      </c>
      <c r="M56" s="89">
        <v>2.6688070233440948</v>
      </c>
      <c r="O56" s="15">
        <v>3664.9416058394158</v>
      </c>
      <c r="P56" s="15">
        <v>3746.9925373134329</v>
      </c>
      <c r="S56" s="89">
        <v>11.433626546043296</v>
      </c>
      <c r="T56" s="141">
        <v>11.183255161823372</v>
      </c>
      <c r="V56" s="15">
        <v>874.61313868613138</v>
      </c>
      <c r="W56" s="15">
        <v>894.19402985074623</v>
      </c>
      <c r="Y56" s="147"/>
    </row>
    <row r="57" spans="2:25" x14ac:dyDescent="0.3">
      <c r="B57" s="1" t="s">
        <v>209</v>
      </c>
      <c r="C57" s="11" t="s">
        <v>14</v>
      </c>
      <c r="D57" s="15">
        <v>281080</v>
      </c>
      <c r="E57" s="15">
        <v>71093</v>
      </c>
      <c r="F57" s="85"/>
      <c r="G57" s="13">
        <v>2</v>
      </c>
      <c r="H57" s="13">
        <v>64</v>
      </c>
      <c r="I57" s="13">
        <v>17</v>
      </c>
      <c r="J57" s="47">
        <v>81</v>
      </c>
      <c r="K57" s="85"/>
      <c r="L57" s="89">
        <v>2.8817418528532803</v>
      </c>
      <c r="M57" s="89">
        <v>2.276931834353209</v>
      </c>
      <c r="O57" s="15">
        <v>3470.1234567901233</v>
      </c>
      <c r="P57" s="15">
        <v>4391.875</v>
      </c>
      <c r="S57" s="89">
        <v>11.393526788854036</v>
      </c>
      <c r="T57" s="141">
        <v>9.0022927714402261</v>
      </c>
      <c r="V57" s="15">
        <v>877.69135802469134</v>
      </c>
      <c r="W57" s="15">
        <v>1110.828125</v>
      </c>
      <c r="Y57" s="147"/>
    </row>
    <row r="58" spans="2:25" x14ac:dyDescent="0.3">
      <c r="B58" s="1" t="s">
        <v>402</v>
      </c>
      <c r="C58" s="11" t="s">
        <v>85</v>
      </c>
      <c r="D58" s="15">
        <v>547699</v>
      </c>
      <c r="E58" s="15">
        <v>121317</v>
      </c>
      <c r="F58" s="85"/>
      <c r="G58" s="13">
        <v>3</v>
      </c>
      <c r="H58" s="13">
        <v>122</v>
      </c>
      <c r="I58" s="13">
        <v>15</v>
      </c>
      <c r="J58" s="47">
        <v>137</v>
      </c>
      <c r="K58" s="85"/>
      <c r="L58" s="89">
        <v>2.5013739298410256</v>
      </c>
      <c r="M58" s="89">
        <v>2.2275008718292346</v>
      </c>
      <c r="O58" s="15">
        <v>3997.8029197080291</v>
      </c>
      <c r="P58" s="15">
        <v>4489.3360655737706</v>
      </c>
      <c r="S58" s="89">
        <v>11.292728966261942</v>
      </c>
      <c r="T58" s="141">
        <v>10.056298787474139</v>
      </c>
      <c r="V58" s="15">
        <v>885.52554744525548</v>
      </c>
      <c r="W58" s="15">
        <v>994.40163934426232</v>
      </c>
      <c r="Y58" s="147"/>
    </row>
    <row r="59" spans="2:25" x14ac:dyDescent="0.3">
      <c r="B59" s="1" t="s">
        <v>224</v>
      </c>
      <c r="C59" s="11" t="s">
        <v>88</v>
      </c>
      <c r="D59" s="15">
        <v>691893</v>
      </c>
      <c r="E59" s="15">
        <v>130847</v>
      </c>
      <c r="F59" s="85"/>
      <c r="G59" s="13">
        <v>35</v>
      </c>
      <c r="H59" s="13">
        <v>131</v>
      </c>
      <c r="I59" s="13">
        <v>16</v>
      </c>
      <c r="J59" s="47">
        <v>147</v>
      </c>
      <c r="K59" s="85"/>
      <c r="L59" s="89">
        <v>2.1246059723107473</v>
      </c>
      <c r="M59" s="89">
        <v>1.8933563426714826</v>
      </c>
      <c r="O59" s="15">
        <v>4706.7551020408164</v>
      </c>
      <c r="P59" s="15">
        <v>5281.6259541984737</v>
      </c>
      <c r="S59" s="89">
        <v>11.234495250177689</v>
      </c>
      <c r="T59" s="141">
        <v>10.011693046076717</v>
      </c>
      <c r="V59" s="15">
        <v>890.11564625850338</v>
      </c>
      <c r="W59" s="15">
        <v>998.83206106870227</v>
      </c>
      <c r="Y59" s="147"/>
    </row>
    <row r="60" spans="2:25" x14ac:dyDescent="0.3">
      <c r="B60" s="1" t="s">
        <v>199</v>
      </c>
      <c r="C60" s="11" t="s">
        <v>68</v>
      </c>
      <c r="D60" s="15">
        <v>489761</v>
      </c>
      <c r="E60" s="15">
        <v>110792</v>
      </c>
      <c r="F60" s="85"/>
      <c r="G60" s="13">
        <v>5</v>
      </c>
      <c r="H60" s="13">
        <v>118</v>
      </c>
      <c r="I60" s="13">
        <v>4</v>
      </c>
      <c r="J60" s="47">
        <v>122</v>
      </c>
      <c r="K60" s="85"/>
      <c r="L60" s="89">
        <v>2.4910109216536229</v>
      </c>
      <c r="M60" s="89">
        <v>2.4093384324190779</v>
      </c>
      <c r="O60" s="15">
        <v>4014.4344262295081</v>
      </c>
      <c r="P60" s="15">
        <v>4150.5169491525421</v>
      </c>
      <c r="S60" s="89">
        <v>11.011625388114664</v>
      </c>
      <c r="T60" s="141">
        <v>10.650588490143692</v>
      </c>
      <c r="V60" s="15">
        <v>908.13114754098365</v>
      </c>
      <c r="W60" s="15">
        <v>938.91525423728808</v>
      </c>
      <c r="Y60" s="147"/>
    </row>
    <row r="61" spans="2:25" x14ac:dyDescent="0.3">
      <c r="B61" s="1" t="s">
        <v>217</v>
      </c>
      <c r="C61" s="11" t="s">
        <v>11</v>
      </c>
      <c r="D61" s="15">
        <v>568173</v>
      </c>
      <c r="E61" s="15">
        <v>121383</v>
      </c>
      <c r="F61" s="85"/>
      <c r="G61" s="13">
        <v>0</v>
      </c>
      <c r="H61" s="13">
        <v>133</v>
      </c>
      <c r="I61" s="13">
        <v>0</v>
      </c>
      <c r="J61" s="47">
        <v>133</v>
      </c>
      <c r="K61" s="85"/>
      <c r="L61" s="89">
        <v>2.3408363297798385</v>
      </c>
      <c r="M61" s="89">
        <v>2.3408363297798385</v>
      </c>
      <c r="O61" s="15">
        <v>4271.9774436090229</v>
      </c>
      <c r="P61" s="15">
        <v>4271.9774436090229</v>
      </c>
      <c r="S61" s="89">
        <v>10.957053294118618</v>
      </c>
      <c r="T61" s="141">
        <v>10.957053294118618</v>
      </c>
      <c r="V61" s="15">
        <v>912.6541353383459</v>
      </c>
      <c r="W61" s="15">
        <v>912.6541353383459</v>
      </c>
      <c r="Y61" s="147"/>
    </row>
    <row r="62" spans="2:25" x14ac:dyDescent="0.3">
      <c r="B62" s="1" t="s">
        <v>255</v>
      </c>
      <c r="C62" s="11" t="s">
        <v>34</v>
      </c>
      <c r="D62" s="15">
        <v>256400</v>
      </c>
      <c r="E62" s="15">
        <v>68279</v>
      </c>
      <c r="F62" s="85"/>
      <c r="G62" s="13">
        <v>3</v>
      </c>
      <c r="H62" s="13">
        <v>69</v>
      </c>
      <c r="I62" s="13">
        <v>5</v>
      </c>
      <c r="J62" s="47">
        <v>74</v>
      </c>
      <c r="K62" s="85"/>
      <c r="L62" s="89">
        <v>2.886115444617785</v>
      </c>
      <c r="M62" s="89">
        <v>2.6911076443057724</v>
      </c>
      <c r="O62" s="15">
        <v>3464.864864864865</v>
      </c>
      <c r="P62" s="15">
        <v>3715.942028985507</v>
      </c>
      <c r="S62" s="89">
        <v>10.83788573353447</v>
      </c>
      <c r="T62" s="141">
        <v>10.105596156944301</v>
      </c>
      <c r="V62" s="15">
        <v>922.68918918918916</v>
      </c>
      <c r="W62" s="15">
        <v>989.55072463768113</v>
      </c>
      <c r="Y62" s="147"/>
    </row>
    <row r="63" spans="2:25" x14ac:dyDescent="0.3">
      <c r="B63" s="1" t="s">
        <v>190</v>
      </c>
      <c r="C63" s="11" t="s">
        <v>55</v>
      </c>
      <c r="D63" s="15">
        <v>8562125</v>
      </c>
      <c r="E63" s="15">
        <v>1792356</v>
      </c>
      <c r="F63" s="85"/>
      <c r="G63" s="13">
        <v>616</v>
      </c>
      <c r="H63" s="13">
        <v>1693</v>
      </c>
      <c r="I63" s="13">
        <v>233</v>
      </c>
      <c r="J63" s="47">
        <v>1926</v>
      </c>
      <c r="K63" s="85"/>
      <c r="L63" s="89">
        <v>2.2494415813831261</v>
      </c>
      <c r="M63" s="89">
        <v>1.9773128750164239</v>
      </c>
      <c r="O63" s="15">
        <v>4445.547767393562</v>
      </c>
      <c r="P63" s="15">
        <v>5057.3685764914353</v>
      </c>
      <c r="S63" s="89">
        <v>10.745633121991391</v>
      </c>
      <c r="T63" s="141">
        <v>9.4456681596736356</v>
      </c>
      <c r="V63" s="15">
        <v>930.61059190031153</v>
      </c>
      <c r="W63" s="15">
        <v>1058.6863555818074</v>
      </c>
      <c r="Y63" s="147"/>
    </row>
    <row r="64" spans="2:25" x14ac:dyDescent="0.3">
      <c r="B64" s="1" t="s">
        <v>263</v>
      </c>
      <c r="C64" s="11" t="s">
        <v>42</v>
      </c>
      <c r="D64" s="15">
        <v>520858</v>
      </c>
      <c r="E64" s="15">
        <v>124078</v>
      </c>
      <c r="F64" s="85"/>
      <c r="G64" s="13">
        <v>25</v>
      </c>
      <c r="H64" s="13">
        <v>132</v>
      </c>
      <c r="I64" s="13">
        <v>0</v>
      </c>
      <c r="J64" s="47">
        <v>132</v>
      </c>
      <c r="K64" s="85"/>
      <c r="L64" s="89">
        <v>2.5342799765003128</v>
      </c>
      <c r="M64" s="89">
        <v>2.5342799765003128</v>
      </c>
      <c r="O64" s="15">
        <v>3945.8939393939395</v>
      </c>
      <c r="P64" s="15">
        <v>3945.8939393939395</v>
      </c>
      <c r="S64" s="89">
        <v>10.638469349925046</v>
      </c>
      <c r="T64" s="141">
        <v>10.638469349925046</v>
      </c>
      <c r="V64" s="15">
        <v>939.9848484848485</v>
      </c>
      <c r="W64" s="15">
        <v>939.9848484848485</v>
      </c>
      <c r="Y64" s="147"/>
    </row>
    <row r="65" spans="2:25" x14ac:dyDescent="0.3">
      <c r="B65" s="1" t="s">
        <v>257</v>
      </c>
      <c r="C65" s="11" t="s">
        <v>77</v>
      </c>
      <c r="D65" s="15">
        <v>249792</v>
      </c>
      <c r="E65" s="15">
        <v>36992</v>
      </c>
      <c r="F65" s="85"/>
      <c r="G65" s="13">
        <v>2</v>
      </c>
      <c r="H65" s="13">
        <v>39</v>
      </c>
      <c r="I65" s="13">
        <v>0</v>
      </c>
      <c r="J65" s="47">
        <v>39</v>
      </c>
      <c r="K65" s="85"/>
      <c r="L65" s="89">
        <v>1.5612990007686396</v>
      </c>
      <c r="M65" s="89">
        <v>1.5612990007686396</v>
      </c>
      <c r="O65" s="15">
        <v>6404.9230769230771</v>
      </c>
      <c r="P65" s="15">
        <v>6404.9230769230771</v>
      </c>
      <c r="S65" s="89">
        <v>10.542820069204152</v>
      </c>
      <c r="T65" s="141">
        <v>10.542820069204152</v>
      </c>
      <c r="V65" s="15">
        <v>948.51282051282055</v>
      </c>
      <c r="W65" s="15">
        <v>948.51282051282055</v>
      </c>
      <c r="Y65" s="147"/>
    </row>
    <row r="66" spans="2:25" x14ac:dyDescent="0.3">
      <c r="B66" s="1" t="s">
        <v>195</v>
      </c>
      <c r="C66" s="11" t="s">
        <v>10</v>
      </c>
      <c r="D66" s="15">
        <v>416018</v>
      </c>
      <c r="E66" s="15">
        <v>125286</v>
      </c>
      <c r="F66" s="85"/>
      <c r="G66" s="13">
        <v>1</v>
      </c>
      <c r="H66" s="13">
        <v>132</v>
      </c>
      <c r="I66" s="13">
        <v>0</v>
      </c>
      <c r="J66" s="47">
        <v>132</v>
      </c>
      <c r="K66" s="85"/>
      <c r="L66" s="89">
        <v>3.1729396324197512</v>
      </c>
      <c r="M66" s="89">
        <v>3.1729396324197512</v>
      </c>
      <c r="O66" s="15">
        <v>3151.651515151515</v>
      </c>
      <c r="P66" s="15">
        <v>3151.651515151515</v>
      </c>
      <c r="S66" s="89">
        <v>10.535893874814425</v>
      </c>
      <c r="T66" s="141">
        <v>10.535893874814425</v>
      </c>
      <c r="V66" s="15">
        <v>949.13636363636363</v>
      </c>
      <c r="W66" s="15">
        <v>949.13636363636363</v>
      </c>
      <c r="Y66" s="147"/>
    </row>
    <row r="67" spans="2:25" x14ac:dyDescent="0.3">
      <c r="B67" s="1" t="s">
        <v>236</v>
      </c>
      <c r="C67" s="11" t="s">
        <v>398</v>
      </c>
      <c r="D67" s="15">
        <v>738084</v>
      </c>
      <c r="E67" s="15">
        <v>163304</v>
      </c>
      <c r="F67" s="85"/>
      <c r="G67" s="13">
        <v>0</v>
      </c>
      <c r="H67" s="13">
        <v>166</v>
      </c>
      <c r="I67" s="13">
        <v>0</v>
      </c>
      <c r="J67" s="47">
        <v>166</v>
      </c>
      <c r="K67" s="85"/>
      <c r="L67" s="89">
        <v>2.2490665019157712</v>
      </c>
      <c r="M67" s="89">
        <v>2.2490665019157712</v>
      </c>
      <c r="O67" s="15">
        <v>4446.2891566265062</v>
      </c>
      <c r="P67" s="15">
        <v>4446.2891566265062</v>
      </c>
      <c r="S67" s="89">
        <v>10.165090873462988</v>
      </c>
      <c r="T67" s="141">
        <v>10.165090873462988</v>
      </c>
      <c r="V67" s="15">
        <v>983.75903614457832</v>
      </c>
      <c r="W67" s="15">
        <v>983.75903614457832</v>
      </c>
      <c r="Y67" s="147"/>
    </row>
    <row r="68" spans="2:25" x14ac:dyDescent="0.3">
      <c r="B68" s="1" t="s">
        <v>397</v>
      </c>
      <c r="C68" s="11" t="s">
        <v>9</v>
      </c>
      <c r="D68" s="15">
        <v>1017092</v>
      </c>
      <c r="E68" s="15">
        <v>215818</v>
      </c>
      <c r="F68" s="85"/>
      <c r="G68" s="13">
        <v>3</v>
      </c>
      <c r="H68" s="13">
        <v>201</v>
      </c>
      <c r="I68" s="13">
        <v>16</v>
      </c>
      <c r="J68" s="47">
        <v>217</v>
      </c>
      <c r="K68" s="85"/>
      <c r="L68" s="89">
        <v>2.1335336429742835</v>
      </c>
      <c r="M68" s="89">
        <v>1.9762224066259495</v>
      </c>
      <c r="O68" s="15">
        <v>4687.0599078341011</v>
      </c>
      <c r="P68" s="15">
        <v>5060.1592039800998</v>
      </c>
      <c r="S68" s="89">
        <v>10.054768369644794</v>
      </c>
      <c r="T68" s="141">
        <v>9.3134029599013992</v>
      </c>
      <c r="V68" s="15">
        <v>994.55299539170505</v>
      </c>
      <c r="W68" s="15">
        <v>1073.721393034826</v>
      </c>
      <c r="Y68" s="147"/>
    </row>
    <row r="69" spans="2:25" x14ac:dyDescent="0.3">
      <c r="B69" s="1" t="s">
        <v>204</v>
      </c>
      <c r="C69" s="11" t="s">
        <v>40</v>
      </c>
      <c r="D69" s="15">
        <v>1000696</v>
      </c>
      <c r="E69" s="15">
        <v>236926</v>
      </c>
      <c r="F69" s="85"/>
      <c r="G69" s="13">
        <v>7</v>
      </c>
      <c r="H69" s="13">
        <v>187</v>
      </c>
      <c r="I69" s="13">
        <v>49</v>
      </c>
      <c r="J69" s="47">
        <v>236</v>
      </c>
      <c r="K69" s="85"/>
      <c r="L69" s="89">
        <v>2.3583585824266309</v>
      </c>
      <c r="M69" s="89">
        <v>1.8686993852278815</v>
      </c>
      <c r="O69" s="15">
        <v>4240.2372881355932</v>
      </c>
      <c r="P69" s="15">
        <v>5351.3155080213901</v>
      </c>
      <c r="S69" s="89">
        <v>9.9609160666199568</v>
      </c>
      <c r="T69" s="141">
        <v>7.8927597646522543</v>
      </c>
      <c r="V69" s="15">
        <v>1003.9237288135594</v>
      </c>
      <c r="W69" s="15">
        <v>1266.9839572192514</v>
      </c>
      <c r="Y69" s="147"/>
    </row>
    <row r="70" spans="2:25" x14ac:dyDescent="0.3">
      <c r="B70" s="1" t="s">
        <v>265</v>
      </c>
      <c r="C70" s="11" t="s">
        <v>26</v>
      </c>
      <c r="D70" s="15">
        <v>628978</v>
      </c>
      <c r="E70" s="15">
        <v>168873</v>
      </c>
      <c r="F70" s="85"/>
      <c r="G70" s="13">
        <v>2</v>
      </c>
      <c r="H70" s="13">
        <v>168</v>
      </c>
      <c r="I70" s="13">
        <v>0</v>
      </c>
      <c r="J70" s="47">
        <v>168</v>
      </c>
      <c r="K70" s="85"/>
      <c r="L70" s="89">
        <v>2.6709996216083871</v>
      </c>
      <c r="M70" s="89">
        <v>2.6709996216083871</v>
      </c>
      <c r="O70" s="15">
        <v>3743.9166666666665</v>
      </c>
      <c r="P70" s="15">
        <v>3743.9166666666665</v>
      </c>
      <c r="S70" s="89">
        <v>9.9483043470537034</v>
      </c>
      <c r="T70" s="141">
        <v>9.9483043470537034</v>
      </c>
      <c r="V70" s="15">
        <v>1005.1964285714286</v>
      </c>
      <c r="W70" s="15">
        <v>1005.1964285714286</v>
      </c>
      <c r="Y70" s="147"/>
    </row>
    <row r="71" spans="2:25" x14ac:dyDescent="0.3">
      <c r="B71" s="1" t="s">
        <v>196</v>
      </c>
      <c r="C71" s="11" t="s">
        <v>83</v>
      </c>
      <c r="D71" s="15">
        <v>405462</v>
      </c>
      <c r="E71" s="15">
        <v>93270</v>
      </c>
      <c r="F71" s="85"/>
      <c r="G71" s="13">
        <v>14</v>
      </c>
      <c r="H71" s="13">
        <v>91</v>
      </c>
      <c r="I71" s="13">
        <v>1</v>
      </c>
      <c r="J71" s="47">
        <v>92</v>
      </c>
      <c r="K71" s="85"/>
      <c r="L71" s="89">
        <v>2.2690165786189582</v>
      </c>
      <c r="M71" s="89">
        <v>2.2443533549383172</v>
      </c>
      <c r="O71" s="15">
        <v>4407.195652173913</v>
      </c>
      <c r="P71" s="15">
        <v>4455.6263736263736</v>
      </c>
      <c r="S71" s="89">
        <v>9.8638361745470142</v>
      </c>
      <c r="T71" s="141">
        <v>9.7566205639541117</v>
      </c>
      <c r="V71" s="15">
        <v>1013.804347826087</v>
      </c>
      <c r="W71" s="15">
        <v>1024.9450549450548</v>
      </c>
      <c r="Y71" s="147"/>
    </row>
    <row r="72" spans="2:25" x14ac:dyDescent="0.3">
      <c r="B72" s="1" t="s">
        <v>185</v>
      </c>
      <c r="C72" s="11" t="s">
        <v>43</v>
      </c>
      <c r="D72" s="15">
        <v>259958</v>
      </c>
      <c r="E72" s="15">
        <v>81309</v>
      </c>
      <c r="F72" s="85"/>
      <c r="G72" s="13">
        <v>0</v>
      </c>
      <c r="H72" s="13">
        <v>76</v>
      </c>
      <c r="I72" s="13">
        <v>4</v>
      </c>
      <c r="J72" s="47">
        <v>80</v>
      </c>
      <c r="K72" s="85"/>
      <c r="L72" s="89">
        <v>3.0774201986474741</v>
      </c>
      <c r="M72" s="89">
        <v>2.9235491887150999</v>
      </c>
      <c r="O72" s="15">
        <v>3249.4749999999999</v>
      </c>
      <c r="P72" s="15">
        <v>3420.5</v>
      </c>
      <c r="S72" s="89">
        <v>9.8390092117723729</v>
      </c>
      <c r="T72" s="141">
        <v>9.3470587511837557</v>
      </c>
      <c r="V72" s="15">
        <v>1016.3625</v>
      </c>
      <c r="W72" s="15">
        <v>1069.8552631578948</v>
      </c>
      <c r="Y72" s="147"/>
    </row>
    <row r="73" spans="2:25" x14ac:dyDescent="0.3">
      <c r="B73" s="1" t="s">
        <v>253</v>
      </c>
      <c r="C73" s="11" t="s">
        <v>159</v>
      </c>
      <c r="D73" s="15">
        <v>231967</v>
      </c>
      <c r="E73" s="15">
        <v>56700</v>
      </c>
      <c r="F73" s="85"/>
      <c r="G73" s="13">
        <v>3</v>
      </c>
      <c r="H73" s="13">
        <v>55</v>
      </c>
      <c r="I73" s="13">
        <v>0</v>
      </c>
      <c r="J73" s="47">
        <v>55</v>
      </c>
      <c r="K73" s="85"/>
      <c r="L73" s="89">
        <v>2.3710269133109452</v>
      </c>
      <c r="M73" s="89">
        <v>2.3710269133109452</v>
      </c>
      <c r="O73" s="15">
        <v>4217.5818181818186</v>
      </c>
      <c r="P73" s="15">
        <v>4217.5818181818186</v>
      </c>
      <c r="S73" s="89">
        <v>9.7001763668430332</v>
      </c>
      <c r="T73" s="141">
        <v>9.7001763668430332</v>
      </c>
      <c r="V73" s="15">
        <v>1030.909090909091</v>
      </c>
      <c r="W73" s="15">
        <v>1030.909090909091</v>
      </c>
      <c r="Y73" s="147"/>
    </row>
    <row r="74" spans="2:25" x14ac:dyDescent="0.3">
      <c r="B74" s="1" t="s">
        <v>206</v>
      </c>
      <c r="C74" s="11" t="s">
        <v>29</v>
      </c>
      <c r="D74" s="15">
        <v>993590</v>
      </c>
      <c r="E74" s="15">
        <v>282411</v>
      </c>
      <c r="F74" s="85"/>
      <c r="G74" s="13">
        <v>3</v>
      </c>
      <c r="H74" s="13">
        <v>225</v>
      </c>
      <c r="I74" s="13">
        <v>28</v>
      </c>
      <c r="J74" s="47">
        <v>253</v>
      </c>
      <c r="K74" s="85"/>
      <c r="L74" s="89">
        <v>2.5463219235298262</v>
      </c>
      <c r="M74" s="89">
        <v>2.2645155446411498</v>
      </c>
      <c r="O74" s="15">
        <v>3927.2332015810275</v>
      </c>
      <c r="P74" s="15">
        <v>4415.9555555555553</v>
      </c>
      <c r="S74" s="89">
        <v>8.9585745597728135</v>
      </c>
      <c r="T74" s="141">
        <v>7.9671117626438068</v>
      </c>
      <c r="V74" s="15">
        <v>1116.2490118577075</v>
      </c>
      <c r="W74" s="15">
        <v>1255.1600000000001</v>
      </c>
      <c r="Y74" s="147"/>
    </row>
    <row r="75" spans="2:25" x14ac:dyDescent="0.3">
      <c r="B75" s="1" t="s">
        <v>158</v>
      </c>
      <c r="C75" s="11" t="s">
        <v>37</v>
      </c>
      <c r="D75" s="15">
        <v>2283151</v>
      </c>
      <c r="E75" s="15">
        <v>571580</v>
      </c>
      <c r="F75" s="85"/>
      <c r="G75" s="13">
        <v>37</v>
      </c>
      <c r="H75" s="13">
        <v>344</v>
      </c>
      <c r="I75" s="13">
        <v>158</v>
      </c>
      <c r="J75" s="47">
        <v>502</v>
      </c>
      <c r="K75" s="85"/>
      <c r="L75" s="89">
        <v>2.1987157222627851</v>
      </c>
      <c r="M75" s="89">
        <v>1.5066896582836613</v>
      </c>
      <c r="O75" s="15">
        <v>4548.1095617529882</v>
      </c>
      <c r="P75" s="15">
        <v>6637.0668604651164</v>
      </c>
      <c r="S75" s="89">
        <v>8.7826725917631823</v>
      </c>
      <c r="T75" s="141">
        <v>6.0184051226425002</v>
      </c>
      <c r="V75" s="15">
        <v>1138.6055776892431</v>
      </c>
      <c r="W75" s="15">
        <v>1661.5697674418604</v>
      </c>
      <c r="Y75" s="147"/>
    </row>
    <row r="76" spans="2:25" x14ac:dyDescent="0.3">
      <c r="B76" s="1" t="s">
        <v>180</v>
      </c>
      <c r="C76" s="11" t="s">
        <v>62</v>
      </c>
      <c r="D76" s="15">
        <v>329502</v>
      </c>
      <c r="E76" s="15">
        <v>72478</v>
      </c>
      <c r="F76" s="85"/>
      <c r="G76" s="13">
        <v>56</v>
      </c>
      <c r="H76" s="13">
        <v>59</v>
      </c>
      <c r="I76" s="13">
        <v>3</v>
      </c>
      <c r="J76" s="47">
        <v>62</v>
      </c>
      <c r="K76" s="85"/>
      <c r="L76" s="89">
        <v>1.8816274256301935</v>
      </c>
      <c r="M76" s="89">
        <v>1.7905809372932486</v>
      </c>
      <c r="O76" s="15">
        <v>5314.5483870967746</v>
      </c>
      <c r="P76" s="15">
        <v>5584.7796610169489</v>
      </c>
      <c r="S76" s="89">
        <v>8.5543199315654395</v>
      </c>
      <c r="T76" s="141">
        <v>8.1404012251993709</v>
      </c>
      <c r="V76" s="15">
        <v>1169</v>
      </c>
      <c r="W76" s="15">
        <v>1228.4406779661017</v>
      </c>
      <c r="Y76" s="147"/>
    </row>
    <row r="77" spans="2:25" x14ac:dyDescent="0.3">
      <c r="B77" s="1" t="s">
        <v>252</v>
      </c>
      <c r="C77" s="11" t="s">
        <v>8</v>
      </c>
      <c r="D77" s="15">
        <v>405469</v>
      </c>
      <c r="E77" s="15">
        <v>104157</v>
      </c>
      <c r="F77" s="85"/>
      <c r="G77" s="13">
        <v>9</v>
      </c>
      <c r="H77" s="13">
        <v>86</v>
      </c>
      <c r="I77" s="13">
        <v>0</v>
      </c>
      <c r="J77" s="47">
        <v>86</v>
      </c>
      <c r="K77" s="85"/>
      <c r="L77" s="89">
        <v>2.1210006190362272</v>
      </c>
      <c r="M77" s="89">
        <v>2.1210006190362272</v>
      </c>
      <c r="O77" s="15">
        <v>4714.7558139534885</v>
      </c>
      <c r="P77" s="15">
        <v>4714.7558139534885</v>
      </c>
      <c r="S77" s="89">
        <v>8.2567662279059491</v>
      </c>
      <c r="T77" s="141">
        <v>8.2567662279059491</v>
      </c>
      <c r="V77" s="15">
        <v>1211.1279069767443</v>
      </c>
      <c r="W77" s="15">
        <v>1211.1279069767443</v>
      </c>
      <c r="Y77" s="147"/>
    </row>
    <row r="78" spans="2:25" x14ac:dyDescent="0.3">
      <c r="B78" s="1" t="s">
        <v>251</v>
      </c>
      <c r="C78" s="11" t="s">
        <v>45</v>
      </c>
      <c r="D78" s="15">
        <v>451999</v>
      </c>
      <c r="E78" s="15">
        <v>98561</v>
      </c>
      <c r="F78" s="85"/>
      <c r="G78" s="13">
        <v>14</v>
      </c>
      <c r="H78" s="13">
        <v>79</v>
      </c>
      <c r="I78" s="13">
        <v>2</v>
      </c>
      <c r="J78" s="47">
        <v>81</v>
      </c>
      <c r="K78" s="85"/>
      <c r="L78" s="89">
        <v>1.7920393629189446</v>
      </c>
      <c r="M78" s="89">
        <v>1.7477914774147729</v>
      </c>
      <c r="O78" s="15">
        <v>5580.2345679012342</v>
      </c>
      <c r="P78" s="15">
        <v>5721.506329113924</v>
      </c>
      <c r="S78" s="89">
        <v>8.218260772516512</v>
      </c>
      <c r="T78" s="141">
        <v>8.0153407534420307</v>
      </c>
      <c r="V78" s="15">
        <v>1216.8024691358025</v>
      </c>
      <c r="W78" s="15">
        <v>1247.6075949367089</v>
      </c>
      <c r="Y78" s="147"/>
    </row>
    <row r="79" spans="2:25" x14ac:dyDescent="0.3">
      <c r="B79" s="1" t="s">
        <v>250</v>
      </c>
      <c r="C79" s="11" t="s">
        <v>89</v>
      </c>
      <c r="D79" s="15">
        <v>401188</v>
      </c>
      <c r="E79" s="15">
        <v>104820</v>
      </c>
      <c r="F79" s="85"/>
      <c r="G79" s="13">
        <v>0</v>
      </c>
      <c r="H79" s="13">
        <v>85</v>
      </c>
      <c r="I79" s="13">
        <v>0</v>
      </c>
      <c r="J79" s="47">
        <v>85</v>
      </c>
      <c r="K79" s="85"/>
      <c r="L79" s="89">
        <v>2.1187074389064477</v>
      </c>
      <c r="M79" s="89">
        <v>2.1187074389064477</v>
      </c>
      <c r="O79" s="15">
        <v>4719.8588235294119</v>
      </c>
      <c r="P79" s="15">
        <v>4719.8588235294119</v>
      </c>
      <c r="S79" s="89">
        <v>8.1091394771990082</v>
      </c>
      <c r="T79" s="141">
        <v>8.1091394771990082</v>
      </c>
      <c r="V79" s="15">
        <v>1233.1764705882354</v>
      </c>
      <c r="W79" s="15">
        <v>1233.1764705882354</v>
      </c>
      <c r="Y79" s="147"/>
    </row>
    <row r="80" spans="2:25" x14ac:dyDescent="0.3">
      <c r="B80" s="1" t="s">
        <v>239</v>
      </c>
      <c r="C80" s="11" t="s">
        <v>30</v>
      </c>
      <c r="D80" s="15">
        <v>235572</v>
      </c>
      <c r="E80" s="15">
        <v>58130</v>
      </c>
      <c r="F80" s="85"/>
      <c r="G80" s="13">
        <v>12</v>
      </c>
      <c r="H80" s="13">
        <v>45</v>
      </c>
      <c r="I80" s="13">
        <v>2</v>
      </c>
      <c r="J80" s="47">
        <v>47</v>
      </c>
      <c r="K80" s="85"/>
      <c r="L80" s="89">
        <v>1.9951437352486712</v>
      </c>
      <c r="M80" s="89">
        <v>1.9102440018338342</v>
      </c>
      <c r="O80" s="15">
        <v>5012.1702127659573</v>
      </c>
      <c r="P80" s="15">
        <v>5234.9333333333334</v>
      </c>
      <c r="S80" s="89">
        <v>8.0853259934629271</v>
      </c>
      <c r="T80" s="141">
        <v>7.7412695682091863</v>
      </c>
      <c r="V80" s="15">
        <v>1236.8085106382978</v>
      </c>
      <c r="W80" s="15">
        <v>1291.7777777777778</v>
      </c>
      <c r="Y80" s="147"/>
    </row>
    <row r="81" spans="2:25" x14ac:dyDescent="0.3">
      <c r="B81" s="1" t="s">
        <v>242</v>
      </c>
      <c r="C81" s="11" t="s">
        <v>82</v>
      </c>
      <c r="D81" s="15">
        <v>323203</v>
      </c>
      <c r="E81" s="15">
        <v>93362</v>
      </c>
      <c r="F81" s="85"/>
      <c r="G81" s="13">
        <v>2</v>
      </c>
      <c r="H81" s="13">
        <v>71</v>
      </c>
      <c r="I81" s="13">
        <v>4</v>
      </c>
      <c r="J81" s="47">
        <v>75</v>
      </c>
      <c r="K81" s="85"/>
      <c r="L81" s="89">
        <v>2.3205230149472622</v>
      </c>
      <c r="M81" s="89">
        <v>2.1967617874834082</v>
      </c>
      <c r="O81" s="15">
        <v>4309.373333333333</v>
      </c>
      <c r="P81" s="15">
        <v>4552.1549295774648</v>
      </c>
      <c r="S81" s="89">
        <v>8.0332469312996722</v>
      </c>
      <c r="T81" s="141">
        <v>7.6048070949636903</v>
      </c>
      <c r="V81" s="15">
        <v>1244.8266666666666</v>
      </c>
      <c r="W81" s="15">
        <v>1314.9577464788733</v>
      </c>
      <c r="Y81" s="147"/>
    </row>
    <row r="82" spans="2:25" x14ac:dyDescent="0.3">
      <c r="B82" s="1" t="s">
        <v>230</v>
      </c>
      <c r="C82" s="11" t="s">
        <v>47</v>
      </c>
      <c r="D82" s="15">
        <v>268395</v>
      </c>
      <c r="E82" s="15">
        <v>72278</v>
      </c>
      <c r="F82" s="85"/>
      <c r="G82" s="13">
        <v>1</v>
      </c>
      <c r="H82" s="13">
        <v>57</v>
      </c>
      <c r="I82" s="13">
        <v>0</v>
      </c>
      <c r="J82" s="47">
        <v>57</v>
      </c>
      <c r="K82" s="85"/>
      <c r="L82" s="89">
        <v>2.1237355390376127</v>
      </c>
      <c r="M82" s="89">
        <v>2.1237355390376127</v>
      </c>
      <c r="O82" s="15">
        <v>4708.6842105263158</v>
      </c>
      <c r="P82" s="15">
        <v>4708.6842105263158</v>
      </c>
      <c r="S82" s="89">
        <v>7.8862171061733859</v>
      </c>
      <c r="T82" s="141">
        <v>7.8862171061733859</v>
      </c>
      <c r="V82" s="15">
        <v>1268.0350877192982</v>
      </c>
      <c r="W82" s="15">
        <v>1268.0350877192982</v>
      </c>
      <c r="Y82" s="147"/>
    </row>
    <row r="83" spans="2:25" x14ac:dyDescent="0.3">
      <c r="B83" s="1" t="s">
        <v>191</v>
      </c>
      <c r="C83" s="11" t="s">
        <v>73</v>
      </c>
      <c r="D83" s="15">
        <v>1389772</v>
      </c>
      <c r="E83" s="15">
        <v>287763</v>
      </c>
      <c r="F83" s="85"/>
      <c r="G83" s="13">
        <v>72</v>
      </c>
      <c r="H83" s="13">
        <v>188</v>
      </c>
      <c r="I83" s="13">
        <v>34</v>
      </c>
      <c r="J83" s="47">
        <v>222</v>
      </c>
      <c r="K83" s="85"/>
      <c r="L83" s="89">
        <v>1.5973843191545087</v>
      </c>
      <c r="M83" s="89">
        <v>1.352739873878593</v>
      </c>
      <c r="O83" s="15">
        <v>6260.2342342342345</v>
      </c>
      <c r="P83" s="15">
        <v>7392.4042553191493</v>
      </c>
      <c r="S83" s="89">
        <v>7.714681873625171</v>
      </c>
      <c r="T83" s="141">
        <v>6.5331540191060009</v>
      </c>
      <c r="V83" s="15">
        <v>1296.2297297297298</v>
      </c>
      <c r="W83" s="15">
        <v>1530.6542553191489</v>
      </c>
      <c r="Y83" s="147"/>
    </row>
    <row r="84" spans="2:25" x14ac:dyDescent="0.3">
      <c r="B84" s="1" t="s">
        <v>262</v>
      </c>
      <c r="C84" s="11" t="s">
        <v>63</v>
      </c>
      <c r="D84" s="15">
        <v>1599611</v>
      </c>
      <c r="E84" s="15">
        <v>357734</v>
      </c>
      <c r="F84" s="85"/>
      <c r="G84" s="13">
        <v>83</v>
      </c>
      <c r="H84" s="13">
        <v>275</v>
      </c>
      <c r="I84" s="13">
        <v>0</v>
      </c>
      <c r="J84" s="47">
        <v>275</v>
      </c>
      <c r="K84" s="85"/>
      <c r="L84" s="89">
        <v>1.7191679727133657</v>
      </c>
      <c r="M84" s="89">
        <v>1.7191679727133657</v>
      </c>
      <c r="O84" s="15">
        <v>5816.7672727272729</v>
      </c>
      <c r="P84" s="15">
        <v>5816.7672727272729</v>
      </c>
      <c r="S84" s="89">
        <v>7.6872760207304873</v>
      </c>
      <c r="T84" s="141">
        <v>7.6872760207304873</v>
      </c>
      <c r="V84" s="15">
        <v>1300.850909090909</v>
      </c>
      <c r="W84" s="15">
        <v>1300.850909090909</v>
      </c>
      <c r="Y84" s="147"/>
    </row>
    <row r="85" spans="2:25" x14ac:dyDescent="0.3">
      <c r="B85" s="1" t="s">
        <v>203</v>
      </c>
      <c r="C85" s="11" t="s">
        <v>90</v>
      </c>
      <c r="D85" s="15">
        <v>257371</v>
      </c>
      <c r="E85" s="15">
        <v>64657</v>
      </c>
      <c r="F85" s="85"/>
      <c r="G85" s="13">
        <v>0</v>
      </c>
      <c r="H85" s="13">
        <v>49</v>
      </c>
      <c r="I85" s="13">
        <v>0</v>
      </c>
      <c r="J85" s="47">
        <v>49</v>
      </c>
      <c r="K85" s="85"/>
      <c r="L85" s="89">
        <v>1.9038664029746941</v>
      </c>
      <c r="M85" s="89">
        <v>1.9038664029746941</v>
      </c>
      <c r="O85" s="15">
        <v>5252.4693877551017</v>
      </c>
      <c r="P85" s="15">
        <v>5252.4693877551017</v>
      </c>
      <c r="S85" s="89">
        <v>7.5784524490774396</v>
      </c>
      <c r="T85" s="141">
        <v>7.5784524490774396</v>
      </c>
      <c r="V85" s="15">
        <v>1319.5306122448981</v>
      </c>
      <c r="W85" s="15">
        <v>1319.5306122448981</v>
      </c>
      <c r="Y85" s="147"/>
    </row>
    <row r="86" spans="2:25" x14ac:dyDescent="0.3">
      <c r="B86" s="1" t="s">
        <v>238</v>
      </c>
      <c r="C86" s="11" t="s">
        <v>3</v>
      </c>
      <c r="D86" s="15">
        <v>342574</v>
      </c>
      <c r="E86" s="15">
        <v>81570</v>
      </c>
      <c r="F86" s="85"/>
      <c r="G86" s="13">
        <v>0</v>
      </c>
      <c r="H86" s="13">
        <v>60</v>
      </c>
      <c r="I86" s="13">
        <v>0</v>
      </c>
      <c r="J86" s="47">
        <v>60</v>
      </c>
      <c r="K86" s="85"/>
      <c r="L86" s="89">
        <v>1.7514464028209962</v>
      </c>
      <c r="M86" s="89">
        <v>1.7514464028209962</v>
      </c>
      <c r="O86" s="15">
        <v>5709.5666666666666</v>
      </c>
      <c r="P86" s="15">
        <v>5709.5666666666666</v>
      </c>
      <c r="S86" s="89">
        <v>7.3556454578889303</v>
      </c>
      <c r="T86" s="141">
        <v>7.3556454578889303</v>
      </c>
      <c r="V86" s="15">
        <v>1359.5</v>
      </c>
      <c r="W86" s="15">
        <v>1359.5</v>
      </c>
      <c r="Y86" s="147"/>
    </row>
    <row r="87" spans="2:25" x14ac:dyDescent="0.3">
      <c r="B87" s="1" t="s">
        <v>396</v>
      </c>
      <c r="C87" s="11" t="s">
        <v>60</v>
      </c>
      <c r="D87" s="15">
        <v>711887</v>
      </c>
      <c r="E87" s="15">
        <v>189137</v>
      </c>
      <c r="F87" s="85"/>
      <c r="G87" s="13">
        <v>2</v>
      </c>
      <c r="H87" s="13">
        <v>139</v>
      </c>
      <c r="I87" s="13">
        <v>0</v>
      </c>
      <c r="J87" s="47">
        <v>139</v>
      </c>
      <c r="K87" s="85"/>
      <c r="L87" s="89">
        <v>1.9525570771765743</v>
      </c>
      <c r="M87" s="89">
        <v>1.9525570771765743</v>
      </c>
      <c r="O87" s="15">
        <v>5121.4892086330938</v>
      </c>
      <c r="P87" s="15">
        <v>5121.4892086330938</v>
      </c>
      <c r="S87" s="89">
        <v>7.3491701782305947</v>
      </c>
      <c r="T87" s="141">
        <v>7.3491701782305947</v>
      </c>
      <c r="V87" s="15">
        <v>1360.6978417266187</v>
      </c>
      <c r="W87" s="15">
        <v>1360.6978417266187</v>
      </c>
      <c r="Y87" s="147"/>
    </row>
    <row r="88" spans="2:25" x14ac:dyDescent="0.3">
      <c r="B88" s="1" t="s">
        <v>392</v>
      </c>
      <c r="C88" s="11" t="s">
        <v>391</v>
      </c>
      <c r="D88" s="15">
        <v>233136</v>
      </c>
      <c r="E88" s="15">
        <v>70466</v>
      </c>
      <c r="F88" s="85"/>
      <c r="G88" s="13">
        <v>0</v>
      </c>
      <c r="H88" s="13">
        <v>50</v>
      </c>
      <c r="I88" s="13">
        <v>0</v>
      </c>
      <c r="J88" s="47">
        <v>50</v>
      </c>
      <c r="K88" s="85"/>
      <c r="L88" s="89">
        <v>2.1446709216937752</v>
      </c>
      <c r="M88" s="89">
        <v>2.1446709216937752</v>
      </c>
      <c r="O88" s="15">
        <v>4662.72</v>
      </c>
      <c r="P88" s="15">
        <v>4662.72</v>
      </c>
      <c r="S88" s="89">
        <v>7.0956205829761876</v>
      </c>
      <c r="T88" s="141">
        <v>7.0956205829761876</v>
      </c>
      <c r="V88" s="15">
        <v>1409.32</v>
      </c>
      <c r="W88" s="15">
        <v>1409.32</v>
      </c>
      <c r="Y88" s="147"/>
    </row>
    <row r="89" spans="2:25" x14ac:dyDescent="0.3">
      <c r="B89" s="1" t="s">
        <v>200</v>
      </c>
      <c r="C89" s="11" t="s">
        <v>49</v>
      </c>
      <c r="D89" s="15">
        <v>625463</v>
      </c>
      <c r="E89" s="15">
        <v>160524</v>
      </c>
      <c r="F89" s="85"/>
      <c r="G89" s="13">
        <v>1</v>
      </c>
      <c r="H89" s="13">
        <v>112</v>
      </c>
      <c r="I89" s="13">
        <v>0</v>
      </c>
      <c r="J89" s="47">
        <v>112</v>
      </c>
      <c r="K89" s="85"/>
      <c r="L89" s="89">
        <v>1.7906734690940953</v>
      </c>
      <c r="M89" s="89">
        <v>1.7906734690940953</v>
      </c>
      <c r="O89" s="15">
        <v>5584.4910714285716</v>
      </c>
      <c r="P89" s="15">
        <v>5584.4910714285716</v>
      </c>
      <c r="S89" s="89">
        <v>6.9771498342926908</v>
      </c>
      <c r="T89" s="141">
        <v>6.9771498342926908</v>
      </c>
      <c r="V89" s="15">
        <v>1433.25</v>
      </c>
      <c r="W89" s="15">
        <v>1433.25</v>
      </c>
      <c r="Y89" s="147"/>
    </row>
    <row r="90" spans="2:25" x14ac:dyDescent="0.3">
      <c r="B90" s="1" t="s">
        <v>400</v>
      </c>
      <c r="C90" s="11" t="s">
        <v>399</v>
      </c>
      <c r="D90" s="15">
        <v>1190061</v>
      </c>
      <c r="E90" s="15">
        <v>291091</v>
      </c>
      <c r="F90" s="85"/>
      <c r="G90" s="13">
        <v>15</v>
      </c>
      <c r="H90" s="13">
        <v>189</v>
      </c>
      <c r="I90" s="13">
        <v>6</v>
      </c>
      <c r="J90" s="47">
        <v>195</v>
      </c>
      <c r="K90" s="85"/>
      <c r="L90" s="89">
        <v>1.6385714681852444</v>
      </c>
      <c r="M90" s="89">
        <v>1.5881538845487753</v>
      </c>
      <c r="O90" s="15">
        <v>6102.876923076923</v>
      </c>
      <c r="P90" s="15">
        <v>6296.6190476190477</v>
      </c>
      <c r="S90" s="89">
        <v>6.6989360715377666</v>
      </c>
      <c r="T90" s="141">
        <v>6.4928149616442967</v>
      </c>
      <c r="V90" s="15">
        <v>1492.7743589743591</v>
      </c>
      <c r="W90" s="15">
        <v>1540.1640211640211</v>
      </c>
      <c r="Y90" s="147"/>
    </row>
    <row r="91" spans="2:25" x14ac:dyDescent="0.3">
      <c r="B91" s="1" t="s">
        <v>404</v>
      </c>
      <c r="C91" s="11" t="s">
        <v>403</v>
      </c>
      <c r="D91" s="15">
        <v>1014704</v>
      </c>
      <c r="E91" s="15">
        <v>220570</v>
      </c>
      <c r="F91" s="85"/>
      <c r="G91" s="13">
        <v>0</v>
      </c>
      <c r="H91" s="13">
        <v>147</v>
      </c>
      <c r="I91" s="13">
        <v>0</v>
      </c>
      <c r="J91" s="47">
        <v>147</v>
      </c>
      <c r="K91" s="85"/>
      <c r="L91" s="89">
        <v>1.4486983396143112</v>
      </c>
      <c r="M91" s="89">
        <v>1.4486983396143112</v>
      </c>
      <c r="O91" s="15">
        <v>6902.7482993197282</v>
      </c>
      <c r="P91" s="15">
        <v>6902.7482993197282</v>
      </c>
      <c r="S91" s="89">
        <v>6.664550936210726</v>
      </c>
      <c r="T91" s="141">
        <v>6.664550936210726</v>
      </c>
      <c r="V91" s="15">
        <v>1500.4761904761904</v>
      </c>
      <c r="W91" s="15">
        <v>1500.4761904761904</v>
      </c>
      <c r="Y91" s="147"/>
    </row>
    <row r="92" spans="2:25" x14ac:dyDescent="0.3">
      <c r="B92" s="1" t="s">
        <v>225</v>
      </c>
      <c r="C92" s="11" t="s">
        <v>58</v>
      </c>
      <c r="D92" s="15">
        <v>287319</v>
      </c>
      <c r="E92" s="15">
        <v>80823</v>
      </c>
      <c r="F92" s="85"/>
      <c r="G92" s="13">
        <v>7</v>
      </c>
      <c r="H92" s="13">
        <v>28</v>
      </c>
      <c r="I92" s="13">
        <v>25</v>
      </c>
      <c r="J92" s="47">
        <v>53</v>
      </c>
      <c r="K92" s="85"/>
      <c r="L92" s="89">
        <v>1.8446395817888828</v>
      </c>
      <c r="M92" s="89">
        <v>0.97452657151110789</v>
      </c>
      <c r="O92" s="15">
        <v>5421.1132075471696</v>
      </c>
      <c r="P92" s="15">
        <v>10261.392857142857</v>
      </c>
      <c r="S92" s="89">
        <v>6.5575393143040968</v>
      </c>
      <c r="T92" s="141">
        <v>3.4643603924625417</v>
      </c>
      <c r="V92" s="15">
        <v>1524.9622641509434</v>
      </c>
      <c r="W92" s="15">
        <v>2886.5357142857142</v>
      </c>
      <c r="Y92" s="147"/>
    </row>
    <row r="93" spans="2:25" x14ac:dyDescent="0.3">
      <c r="B93" s="1" t="s">
        <v>205</v>
      </c>
      <c r="C93" s="11" t="s">
        <v>32</v>
      </c>
      <c r="D93" s="15">
        <v>250701</v>
      </c>
      <c r="E93" s="15">
        <v>64639</v>
      </c>
      <c r="F93" s="85"/>
      <c r="G93" s="13">
        <v>0</v>
      </c>
      <c r="H93" s="13">
        <v>41</v>
      </c>
      <c r="I93" s="13">
        <v>0</v>
      </c>
      <c r="J93" s="47">
        <v>41</v>
      </c>
      <c r="K93" s="85"/>
      <c r="L93" s="89">
        <v>1.6354142983075455</v>
      </c>
      <c r="M93" s="89">
        <v>1.6354142983075455</v>
      </c>
      <c r="O93" s="15">
        <v>6114.6585365853662</v>
      </c>
      <c r="P93" s="15">
        <v>6114.6585365853662</v>
      </c>
      <c r="S93" s="89">
        <v>6.3429199090332462</v>
      </c>
      <c r="T93" s="141">
        <v>6.3429199090332462</v>
      </c>
      <c r="V93" s="15">
        <v>1576.560975609756</v>
      </c>
      <c r="W93" s="15">
        <v>1576.560975609756</v>
      </c>
      <c r="Y93" s="147"/>
    </row>
    <row r="94" spans="2:25" x14ac:dyDescent="0.3">
      <c r="B94" s="1" t="s">
        <v>256</v>
      </c>
      <c r="C94" s="11" t="s">
        <v>64</v>
      </c>
      <c r="D94" s="15">
        <v>1666983</v>
      </c>
      <c r="E94" s="15">
        <v>435745</v>
      </c>
      <c r="F94" s="85"/>
      <c r="G94" s="13">
        <v>163</v>
      </c>
      <c r="H94" s="13">
        <v>275</v>
      </c>
      <c r="I94" s="13">
        <v>1</v>
      </c>
      <c r="J94" s="47">
        <v>276</v>
      </c>
      <c r="K94" s="85"/>
      <c r="L94" s="89">
        <v>1.6556857508444898</v>
      </c>
      <c r="M94" s="89">
        <v>1.6496868894283867</v>
      </c>
      <c r="O94" s="15">
        <v>6039.79347826087</v>
      </c>
      <c r="P94" s="15">
        <v>6061.7563636363639</v>
      </c>
      <c r="S94" s="89">
        <v>6.3339797358546859</v>
      </c>
      <c r="T94" s="141">
        <v>6.3110305339131836</v>
      </c>
      <c r="V94" s="15">
        <v>1578.786231884058</v>
      </c>
      <c r="W94" s="15">
        <v>1584.5272727272727</v>
      </c>
      <c r="Y94" s="147"/>
    </row>
    <row r="95" spans="2:25" x14ac:dyDescent="0.3">
      <c r="B95" s="1" t="s">
        <v>247</v>
      </c>
      <c r="C95" s="11" t="s">
        <v>72</v>
      </c>
      <c r="D95" s="15">
        <v>1444642</v>
      </c>
      <c r="E95" s="15">
        <v>365449</v>
      </c>
      <c r="F95" s="85"/>
      <c r="G95" s="13">
        <v>16</v>
      </c>
      <c r="H95" s="13">
        <v>181</v>
      </c>
      <c r="I95" s="13">
        <v>37</v>
      </c>
      <c r="J95" s="47">
        <v>218</v>
      </c>
      <c r="K95" s="85"/>
      <c r="L95" s="89">
        <v>1.5090243811269506</v>
      </c>
      <c r="M95" s="89">
        <v>1.2529055641466884</v>
      </c>
      <c r="O95" s="15">
        <v>6626.7981651376149</v>
      </c>
      <c r="P95" s="15">
        <v>7981.4475138121543</v>
      </c>
      <c r="S95" s="89">
        <v>5.9652646470506143</v>
      </c>
      <c r="T95" s="141">
        <v>4.9528114730099135</v>
      </c>
      <c r="V95" s="15">
        <v>1676.3715596330276</v>
      </c>
      <c r="W95" s="15">
        <v>2019.0552486187846</v>
      </c>
      <c r="Y95" s="147"/>
    </row>
    <row r="96" spans="2:25" x14ac:dyDescent="0.3">
      <c r="B96" s="1" t="s">
        <v>216</v>
      </c>
      <c r="C96" s="11" t="s">
        <v>50</v>
      </c>
      <c r="D96" s="15">
        <v>521572</v>
      </c>
      <c r="E96" s="15">
        <v>129533</v>
      </c>
      <c r="F96" s="85"/>
      <c r="G96" s="13">
        <v>75</v>
      </c>
      <c r="H96" s="13">
        <v>75</v>
      </c>
      <c r="I96" s="13">
        <v>0</v>
      </c>
      <c r="J96" s="47">
        <v>75</v>
      </c>
      <c r="K96" s="85"/>
      <c r="L96" s="89">
        <v>1.4379606267207596</v>
      </c>
      <c r="M96" s="89">
        <v>1.4379606267207596</v>
      </c>
      <c r="O96" s="15">
        <v>6954.2933333333331</v>
      </c>
      <c r="P96" s="15">
        <v>6954.2933333333331</v>
      </c>
      <c r="S96" s="89">
        <v>5.7900303397589807</v>
      </c>
      <c r="T96" s="141">
        <v>5.7900303397589807</v>
      </c>
      <c r="V96" s="15">
        <v>1727.1066666666666</v>
      </c>
      <c r="W96" s="15">
        <v>1727.1066666666666</v>
      </c>
      <c r="Y96" s="147"/>
    </row>
    <row r="97" spans="2:25" x14ac:dyDescent="0.3">
      <c r="B97" s="1" t="s">
        <v>207</v>
      </c>
      <c r="C97" s="11" t="s">
        <v>41</v>
      </c>
      <c r="D97" s="15">
        <v>316605</v>
      </c>
      <c r="E97" s="15">
        <v>65752</v>
      </c>
      <c r="F97" s="85"/>
      <c r="G97" s="13">
        <v>6</v>
      </c>
      <c r="H97" s="13">
        <v>36</v>
      </c>
      <c r="I97" s="13">
        <v>0</v>
      </c>
      <c r="J97" s="47">
        <v>36</v>
      </c>
      <c r="K97" s="85"/>
      <c r="L97" s="89">
        <v>1.1370635334249302</v>
      </c>
      <c r="M97" s="89">
        <v>1.1370635334249302</v>
      </c>
      <c r="O97" s="15">
        <v>8794.5833333333339</v>
      </c>
      <c r="P97" s="15">
        <v>8794.5833333333339</v>
      </c>
      <c r="S97" s="89">
        <v>5.4751186275702644</v>
      </c>
      <c r="T97" s="141">
        <v>5.4751186275702644</v>
      </c>
      <c r="V97" s="15">
        <v>1826.4444444444443</v>
      </c>
      <c r="W97" s="15">
        <v>1826.4444444444443</v>
      </c>
      <c r="Y97" s="147"/>
    </row>
    <row r="98" spans="2:25" x14ac:dyDescent="0.3">
      <c r="B98" s="1" t="s">
        <v>367</v>
      </c>
      <c r="C98" s="11" t="s">
        <v>366</v>
      </c>
      <c r="D98" s="15">
        <v>238381</v>
      </c>
      <c r="E98" s="15">
        <v>51733</v>
      </c>
      <c r="F98" s="85"/>
      <c r="G98" s="13">
        <v>12</v>
      </c>
      <c r="H98" s="13">
        <v>25</v>
      </c>
      <c r="I98" s="13">
        <v>2</v>
      </c>
      <c r="J98" s="47">
        <v>27</v>
      </c>
      <c r="K98" s="85"/>
      <c r="L98" s="89">
        <v>1.1326406047461837</v>
      </c>
      <c r="M98" s="89">
        <v>1.0487413006909108</v>
      </c>
      <c r="O98" s="15">
        <v>8828.9259259259252</v>
      </c>
      <c r="P98" s="15">
        <v>9535.24</v>
      </c>
      <c r="S98" s="89">
        <v>5.2191057932074303</v>
      </c>
      <c r="T98" s="141">
        <v>4.8325053640809541</v>
      </c>
      <c r="V98" s="15">
        <v>1916.037037037037</v>
      </c>
      <c r="W98" s="15">
        <v>2069.3200000000002</v>
      </c>
      <c r="Y98" s="147"/>
    </row>
    <row r="99" spans="2:25" x14ac:dyDescent="0.3">
      <c r="B99" s="1" t="s">
        <v>182</v>
      </c>
      <c r="C99" s="11" t="s">
        <v>46</v>
      </c>
      <c r="D99" s="15">
        <v>3828383</v>
      </c>
      <c r="E99" s="15">
        <v>788120</v>
      </c>
      <c r="F99" s="85"/>
      <c r="G99" s="13">
        <v>61</v>
      </c>
      <c r="H99" s="13">
        <v>386</v>
      </c>
      <c r="I99" s="13">
        <v>7</v>
      </c>
      <c r="J99" s="47">
        <v>393</v>
      </c>
      <c r="K99" s="85"/>
      <c r="L99" s="89">
        <v>1.0265430600856811</v>
      </c>
      <c r="M99" s="89">
        <v>1.0082585780994222</v>
      </c>
      <c r="O99" s="15">
        <v>9741.432569974555</v>
      </c>
      <c r="P99" s="15">
        <v>9918.0906735751287</v>
      </c>
      <c r="S99" s="89">
        <v>4.9865502715322538</v>
      </c>
      <c r="T99" s="141">
        <v>4.8977313099527997</v>
      </c>
      <c r="V99" s="15">
        <v>2005.3944020356234</v>
      </c>
      <c r="W99" s="15">
        <v>2041.761658031088</v>
      </c>
      <c r="Y99" s="147"/>
    </row>
    <row r="100" spans="2:25" x14ac:dyDescent="0.3">
      <c r="B100" s="1" t="s">
        <v>183</v>
      </c>
      <c r="C100" s="11" t="s">
        <v>31</v>
      </c>
      <c r="D100" s="15">
        <v>552507</v>
      </c>
      <c r="E100" s="15">
        <v>162163</v>
      </c>
      <c r="F100" s="85"/>
      <c r="G100" s="13">
        <v>11</v>
      </c>
      <c r="H100" s="13">
        <v>79</v>
      </c>
      <c r="I100" s="13">
        <v>0</v>
      </c>
      <c r="J100" s="47">
        <v>79</v>
      </c>
      <c r="K100" s="85"/>
      <c r="L100" s="89">
        <v>1.429846137695993</v>
      </c>
      <c r="M100" s="89">
        <v>1.429846137695993</v>
      </c>
      <c r="O100" s="15">
        <v>6993.7594936708865</v>
      </c>
      <c r="P100" s="15">
        <v>6993.7594936708865</v>
      </c>
      <c r="S100" s="89">
        <v>4.8716414965189347</v>
      </c>
      <c r="T100" s="141">
        <v>4.8716414965189347</v>
      </c>
      <c r="V100" s="15">
        <v>2052.6962025316457</v>
      </c>
      <c r="W100" s="15">
        <v>2052.6962025316457</v>
      </c>
      <c r="Y100" s="147"/>
    </row>
    <row r="101" spans="2:25" x14ac:dyDescent="0.3">
      <c r="B101" s="1" t="s">
        <v>223</v>
      </c>
      <c r="C101" s="11" t="s">
        <v>70</v>
      </c>
      <c r="D101" s="15">
        <v>319097</v>
      </c>
      <c r="E101" s="15">
        <v>82450</v>
      </c>
      <c r="F101" s="85"/>
      <c r="G101" s="13">
        <v>2</v>
      </c>
      <c r="H101" s="13">
        <v>40</v>
      </c>
      <c r="I101" s="13">
        <v>0</v>
      </c>
      <c r="J101" s="47">
        <v>40</v>
      </c>
      <c r="K101" s="85"/>
      <c r="L101" s="89">
        <v>1.2535373256407925</v>
      </c>
      <c r="M101" s="89">
        <v>1.2535373256407925</v>
      </c>
      <c r="O101" s="15">
        <v>7977.4250000000002</v>
      </c>
      <c r="P101" s="15">
        <v>7977.4250000000002</v>
      </c>
      <c r="S101" s="89">
        <v>4.8514251061249247</v>
      </c>
      <c r="T101" s="141">
        <v>4.8514251061249247</v>
      </c>
      <c r="V101" s="15">
        <v>2061.25</v>
      </c>
      <c r="W101" s="15">
        <v>2061.25</v>
      </c>
      <c r="Y101" s="147"/>
    </row>
    <row r="102" spans="2:25" x14ac:dyDescent="0.3">
      <c r="B102" s="1" t="s">
        <v>193</v>
      </c>
      <c r="C102" s="11" t="s">
        <v>76</v>
      </c>
      <c r="D102" s="15">
        <v>306174</v>
      </c>
      <c r="E102" s="15">
        <v>78901</v>
      </c>
      <c r="F102" s="85"/>
      <c r="G102" s="13">
        <v>1</v>
      </c>
      <c r="H102" s="13">
        <v>34</v>
      </c>
      <c r="I102" s="13">
        <v>2</v>
      </c>
      <c r="J102" s="47">
        <v>36</v>
      </c>
      <c r="K102" s="85"/>
      <c r="L102" s="89">
        <v>1.1758019949440515</v>
      </c>
      <c r="M102" s="89">
        <v>1.1104796618916042</v>
      </c>
      <c r="O102" s="15">
        <v>8504.8333333333339</v>
      </c>
      <c r="P102" s="15">
        <v>9005.1176470588234</v>
      </c>
      <c r="S102" s="89">
        <v>4.5626798139440563</v>
      </c>
      <c r="T102" s="141">
        <v>4.3091976020582754</v>
      </c>
      <c r="V102" s="15">
        <v>2191.6944444444443</v>
      </c>
      <c r="W102" s="15">
        <v>2320.6176470588234</v>
      </c>
      <c r="Y102" s="147"/>
    </row>
    <row r="103" spans="2:25" x14ac:dyDescent="0.3">
      <c r="B103" s="1" t="s">
        <v>188</v>
      </c>
      <c r="C103" s="11" t="s">
        <v>56</v>
      </c>
      <c r="D103" s="15">
        <v>311817</v>
      </c>
      <c r="E103" s="15">
        <v>84015</v>
      </c>
      <c r="F103" s="85"/>
      <c r="G103" s="13">
        <v>25</v>
      </c>
      <c r="H103" s="13">
        <v>34</v>
      </c>
      <c r="I103" s="13">
        <v>0</v>
      </c>
      <c r="J103" s="47">
        <v>34</v>
      </c>
      <c r="K103" s="85"/>
      <c r="L103" s="89">
        <v>1.0903831413938303</v>
      </c>
      <c r="M103" s="89">
        <v>1.0903831413938303</v>
      </c>
      <c r="O103" s="15">
        <v>9171.0882352941171</v>
      </c>
      <c r="P103" s="15">
        <v>9171.0882352941171</v>
      </c>
      <c r="S103" s="89">
        <v>4.0468963875498423</v>
      </c>
      <c r="T103" s="141">
        <v>4.0468963875498423</v>
      </c>
      <c r="V103" s="15">
        <v>2471.0294117647059</v>
      </c>
      <c r="W103" s="15">
        <v>2471.0294117647059</v>
      </c>
      <c r="Y103" s="147"/>
    </row>
    <row r="104" spans="2:25" x14ac:dyDescent="0.3">
      <c r="B104" s="1" t="s">
        <v>201</v>
      </c>
      <c r="C104" s="11" t="s">
        <v>33</v>
      </c>
      <c r="D104" s="15">
        <v>289260</v>
      </c>
      <c r="E104" s="15">
        <v>86264</v>
      </c>
      <c r="F104" s="85"/>
      <c r="G104" s="13">
        <v>8</v>
      </c>
      <c r="H104" s="13">
        <v>24</v>
      </c>
      <c r="I104" s="13">
        <v>0</v>
      </c>
      <c r="J104" s="47">
        <v>24</v>
      </c>
      <c r="K104" s="85"/>
      <c r="L104" s="89">
        <v>0.82970338104127772</v>
      </c>
      <c r="M104" s="89">
        <v>0.82970338104127772</v>
      </c>
      <c r="O104" s="15">
        <v>12052.5</v>
      </c>
      <c r="P104" s="15">
        <v>12052.5</v>
      </c>
      <c r="S104" s="89">
        <v>2.7821570991375313</v>
      </c>
      <c r="T104" s="141">
        <v>2.7821570991375313</v>
      </c>
      <c r="V104" s="15">
        <v>3594.3333333333335</v>
      </c>
      <c r="W104" s="15">
        <v>3594.3333333333335</v>
      </c>
      <c r="Y104" s="147"/>
    </row>
    <row r="105" spans="2:25" ht="14.4" thickBot="1" x14ac:dyDescent="0.35">
      <c r="I105" s="35"/>
    </row>
    <row r="106" spans="2:25" x14ac:dyDescent="0.3">
      <c r="C106" s="40" t="s">
        <v>121</v>
      </c>
      <c r="D106" s="30"/>
      <c r="E106" s="30"/>
      <c r="F106" s="88"/>
      <c r="G106" s="73">
        <v>1</v>
      </c>
      <c r="H106" s="73">
        <v>24</v>
      </c>
      <c r="I106" s="73">
        <v>1</v>
      </c>
      <c r="J106" s="73">
        <v>24</v>
      </c>
      <c r="K106" s="56"/>
      <c r="L106" s="53">
        <v>0.82970338104127772</v>
      </c>
      <c r="M106" s="53">
        <v>0.82970338104127772</v>
      </c>
      <c r="O106" s="73">
        <v>732.4701986754967</v>
      </c>
      <c r="P106" s="73">
        <v>1473.3615023474179</v>
      </c>
      <c r="S106" s="53">
        <v>2.7821570991375313</v>
      </c>
      <c r="T106" s="53">
        <v>2.7821570991375313</v>
      </c>
      <c r="V106" s="73">
        <v>178.26931567328919</v>
      </c>
      <c r="W106" s="73">
        <v>314.93582887700535</v>
      </c>
    </row>
    <row r="107" spans="2:25" x14ac:dyDescent="0.3">
      <c r="C107" s="41" t="s">
        <v>122</v>
      </c>
      <c r="D107" s="32"/>
      <c r="E107" s="32"/>
      <c r="F107" s="88"/>
      <c r="G107" s="13">
        <v>6</v>
      </c>
      <c r="H107" s="13">
        <v>108</v>
      </c>
      <c r="I107" s="13">
        <v>2</v>
      </c>
      <c r="J107" s="13">
        <v>130</v>
      </c>
      <c r="K107" s="56"/>
      <c r="L107" s="14">
        <v>2.8263320911069605</v>
      </c>
      <c r="M107" s="14">
        <v>2.3408363297798385</v>
      </c>
      <c r="O107" s="13">
        <v>3538.1546391752577</v>
      </c>
      <c r="P107" s="13">
        <v>4271.9774436090229</v>
      </c>
      <c r="S107" s="14">
        <v>11.579163368803682</v>
      </c>
      <c r="T107" s="14">
        <v>10.165090873462988</v>
      </c>
      <c r="V107" s="13">
        <v>863.62025316455697</v>
      </c>
      <c r="W107" s="13">
        <v>983.75903614457832</v>
      </c>
    </row>
    <row r="108" spans="2:25" ht="14.4" thickBot="1" x14ac:dyDescent="0.35">
      <c r="C108" s="42" t="s">
        <v>123</v>
      </c>
      <c r="D108" s="34"/>
      <c r="E108" s="34"/>
      <c r="F108" s="88"/>
      <c r="G108" s="107">
        <v>616</v>
      </c>
      <c r="H108" s="107">
        <v>1693</v>
      </c>
      <c r="I108" s="107">
        <v>702</v>
      </c>
      <c r="J108" s="107">
        <v>1926</v>
      </c>
      <c r="K108" s="56"/>
      <c r="L108" s="58">
        <v>13.65243257416164</v>
      </c>
      <c r="M108" s="58">
        <v>6.7872005506235933</v>
      </c>
      <c r="O108" s="107">
        <v>12052.5</v>
      </c>
      <c r="P108" s="107">
        <v>12052.5</v>
      </c>
      <c r="S108" s="58">
        <v>56.094903165089903</v>
      </c>
      <c r="T108" s="58">
        <v>31.752500297149069</v>
      </c>
      <c r="V108" s="107">
        <v>3594.3333333333335</v>
      </c>
      <c r="W108" s="107">
        <v>3594.3333333333335</v>
      </c>
    </row>
    <row r="110" spans="2:25" x14ac:dyDescent="0.3">
      <c r="B110" s="1" t="s">
        <v>261</v>
      </c>
      <c r="C110" s="111" t="s">
        <v>25</v>
      </c>
      <c r="D110" s="121">
        <v>218946</v>
      </c>
      <c r="E110" s="121">
        <v>55631</v>
      </c>
      <c r="F110" s="85"/>
      <c r="G110" s="112">
        <v>3</v>
      </c>
      <c r="H110" s="112">
        <v>80</v>
      </c>
      <c r="I110" s="112">
        <v>11</v>
      </c>
      <c r="J110" s="117">
        <v>91</v>
      </c>
      <c r="K110" s="85"/>
      <c r="L110" s="123">
        <v>4.1562759767248547</v>
      </c>
      <c r="M110" s="123">
        <v>3.6538689905273447</v>
      </c>
      <c r="O110" s="121">
        <v>2406</v>
      </c>
      <c r="P110" s="121">
        <v>2736.8249999999998</v>
      </c>
      <c r="S110" s="123">
        <v>16.357786126440292</v>
      </c>
      <c r="T110" s="123">
        <v>14.38047131994751</v>
      </c>
      <c r="V110" s="123">
        <v>611.32967032967031</v>
      </c>
      <c r="W110" s="123">
        <v>695.38750000000005</v>
      </c>
    </row>
    <row r="112" spans="2:25" x14ac:dyDescent="0.3">
      <c r="C112" s="2" t="s">
        <v>314</v>
      </c>
    </row>
    <row r="113" spans="3:5" x14ac:dyDescent="0.3">
      <c r="C113" s="1" t="s">
        <v>316</v>
      </c>
    </row>
    <row r="114" spans="3:5" x14ac:dyDescent="0.3">
      <c r="C114" s="1" t="s">
        <v>340</v>
      </c>
    </row>
    <row r="116" spans="3:5" x14ac:dyDescent="0.3">
      <c r="C116" s="2" t="s">
        <v>317</v>
      </c>
    </row>
    <row r="117" spans="3:5" x14ac:dyDescent="0.3">
      <c r="C117" s="6" t="s">
        <v>104</v>
      </c>
      <c r="D117" s="1" t="s">
        <v>339</v>
      </c>
      <c r="E117" s="1"/>
    </row>
    <row r="118" spans="3:5" x14ac:dyDescent="0.3">
      <c r="C118" s="6" t="s">
        <v>325</v>
      </c>
      <c r="D118" s="7" t="s">
        <v>342</v>
      </c>
    </row>
    <row r="119" spans="3:5" x14ac:dyDescent="0.3">
      <c r="C119" s="6" t="s">
        <v>327</v>
      </c>
      <c r="D119" s="7" t="s">
        <v>341</v>
      </c>
    </row>
    <row r="120" spans="3:5" x14ac:dyDescent="0.3">
      <c r="C120" s="6" t="s">
        <v>336</v>
      </c>
      <c r="D120" s="1" t="s">
        <v>337</v>
      </c>
      <c r="E120" s="1"/>
    </row>
    <row r="121" spans="3:5" x14ac:dyDescent="0.3">
      <c r="D121" s="1"/>
      <c r="E121" s="1"/>
    </row>
  </sheetData>
  <autoFilter ref="B5:W5" xr:uid="{00000000-0001-0000-0C00-000000000000}">
    <sortState xmlns:xlrd2="http://schemas.microsoft.com/office/spreadsheetml/2017/richdata2" ref="B6:W104">
      <sortCondition descending="1" ref="S5"/>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M119"/>
  <sheetViews>
    <sheetView showGridLines="0" workbookViewId="0"/>
  </sheetViews>
  <sheetFormatPr defaultColWidth="9.109375" defaultRowHeight="13.8" x14ac:dyDescent="0.3"/>
  <cols>
    <col min="1" max="1" width="9.109375" style="1"/>
    <col min="2" max="2" width="9.109375" style="1" hidden="1" customWidth="1"/>
    <col min="3" max="3" width="25.88671875" style="1" bestFit="1" customWidth="1"/>
    <col min="4" max="4" width="17" style="7" bestFit="1" customWidth="1"/>
    <col min="5" max="5" width="1.109375" style="7" customWidth="1"/>
    <col min="6" max="6" width="12.5546875" style="7" customWidth="1"/>
    <col min="7" max="7" width="16.109375" style="106" bestFit="1" customWidth="1"/>
    <col min="8" max="8" width="1.109375" style="106" customWidth="1"/>
    <col min="9" max="9" width="16.6640625" style="109" customWidth="1"/>
    <col min="10" max="10" width="1.109375" style="1" customWidth="1"/>
    <col min="11" max="11" width="14.6640625" style="1" customWidth="1"/>
    <col min="12" max="16384" width="9.109375" style="1"/>
  </cols>
  <sheetData>
    <row r="1" spans="2:13" s="2" customFormat="1" ht="15.6" x14ac:dyDescent="0.3">
      <c r="C1" s="45" t="s">
        <v>113</v>
      </c>
      <c r="D1" s="7"/>
      <c r="E1" s="7"/>
      <c r="F1" s="7"/>
      <c r="G1" s="106"/>
      <c r="H1" s="106"/>
      <c r="I1" s="109"/>
    </row>
    <row r="2" spans="2:13" s="2" customFormat="1" ht="14.4" thickBot="1" x14ac:dyDescent="0.35">
      <c r="D2" s="7"/>
      <c r="E2" s="7"/>
      <c r="F2" s="93" t="s">
        <v>290</v>
      </c>
      <c r="G2" s="98"/>
      <c r="H2" s="106"/>
      <c r="I2" s="109"/>
    </row>
    <row r="3" spans="2:13" s="2" customFormat="1" ht="27.6" x14ac:dyDescent="0.3">
      <c r="C3" s="9" t="s">
        <v>0</v>
      </c>
      <c r="D3" s="12" t="s">
        <v>1</v>
      </c>
      <c r="E3" s="79"/>
      <c r="F3" s="54" t="s">
        <v>131</v>
      </c>
      <c r="G3" s="54" t="s">
        <v>98</v>
      </c>
      <c r="H3" s="55"/>
      <c r="I3" s="91" t="s">
        <v>291</v>
      </c>
      <c r="J3" s="6" t="s">
        <v>138</v>
      </c>
      <c r="K3" s="91" t="s">
        <v>268</v>
      </c>
    </row>
    <row r="4" spans="2:13" s="2" customFormat="1" hidden="1" x14ac:dyDescent="0.3">
      <c r="C4" s="52"/>
      <c r="D4" s="124"/>
      <c r="E4" s="125"/>
      <c r="F4" s="1" t="s">
        <v>171</v>
      </c>
      <c r="G4" s="1" t="s">
        <v>170</v>
      </c>
      <c r="H4" s="1"/>
      <c r="I4" s="126"/>
      <c r="J4" s="134"/>
      <c r="L4" s="1"/>
    </row>
    <row r="5" spans="2:13" s="2" customFormat="1" x14ac:dyDescent="0.3">
      <c r="C5" s="52"/>
      <c r="D5" s="124"/>
      <c r="E5" s="125"/>
      <c r="F5" s="124"/>
      <c r="G5" s="124"/>
      <c r="H5" s="125"/>
      <c r="I5" s="126"/>
      <c r="J5" s="134"/>
      <c r="L5" s="1"/>
    </row>
    <row r="6" spans="2:13" x14ac:dyDescent="0.3">
      <c r="B6" s="1" t="s">
        <v>219</v>
      </c>
      <c r="C6" s="59" t="s">
        <v>53</v>
      </c>
      <c r="D6" s="13">
        <v>432828</v>
      </c>
      <c r="E6" s="56"/>
      <c r="F6" s="13">
        <v>0</v>
      </c>
      <c r="G6" s="13">
        <v>49</v>
      </c>
      <c r="H6" s="56"/>
      <c r="I6" s="14">
        <v>2.2641788424039113</v>
      </c>
      <c r="J6" s="99"/>
      <c r="K6" s="13">
        <v>8833.224489795919</v>
      </c>
      <c r="M6" s="7"/>
    </row>
    <row r="7" spans="2:13" x14ac:dyDescent="0.3">
      <c r="B7" s="1" t="s">
        <v>262</v>
      </c>
      <c r="C7" s="11" t="s">
        <v>63</v>
      </c>
      <c r="D7" s="13">
        <v>1599611</v>
      </c>
      <c r="E7" s="56"/>
      <c r="F7" s="13">
        <v>140</v>
      </c>
      <c r="G7" s="13">
        <v>169</v>
      </c>
      <c r="H7" s="56"/>
      <c r="I7" s="14">
        <v>2.1130137264622459</v>
      </c>
      <c r="J7" s="99"/>
      <c r="K7" s="13">
        <v>9465.1538461538457</v>
      </c>
      <c r="M7" s="7"/>
    </row>
    <row r="8" spans="2:13" x14ac:dyDescent="0.3">
      <c r="B8" s="1" t="s">
        <v>224</v>
      </c>
      <c r="C8" s="11" t="s">
        <v>88</v>
      </c>
      <c r="D8" s="13">
        <v>691893</v>
      </c>
      <c r="E8" s="56"/>
      <c r="F8" s="13">
        <v>3</v>
      </c>
      <c r="G8" s="13">
        <v>73</v>
      </c>
      <c r="H8" s="56"/>
      <c r="I8" s="14">
        <v>2.1101528704582937</v>
      </c>
      <c r="J8" s="99"/>
      <c r="K8" s="13">
        <v>9477.9863013698632</v>
      </c>
      <c r="M8" s="7"/>
    </row>
    <row r="9" spans="2:13" x14ac:dyDescent="0.3">
      <c r="B9" s="1" t="s">
        <v>260</v>
      </c>
      <c r="C9" s="11" t="s">
        <v>119</v>
      </c>
      <c r="D9" s="13">
        <v>233519</v>
      </c>
      <c r="E9" s="56"/>
      <c r="F9" s="13">
        <v>2</v>
      </c>
      <c r="G9" s="13">
        <v>24</v>
      </c>
      <c r="H9" s="56"/>
      <c r="I9" s="14">
        <v>2.0555072606511677</v>
      </c>
      <c r="J9" s="99"/>
      <c r="K9" s="13">
        <v>9729.9583333333339</v>
      </c>
      <c r="M9" s="7"/>
    </row>
    <row r="10" spans="2:13" x14ac:dyDescent="0.3">
      <c r="B10" s="1" t="s">
        <v>186</v>
      </c>
      <c r="C10" s="11" t="s">
        <v>57</v>
      </c>
      <c r="D10" s="13">
        <v>235634</v>
      </c>
      <c r="E10" s="56"/>
      <c r="F10" s="13">
        <v>0</v>
      </c>
      <c r="G10" s="13">
        <v>24</v>
      </c>
      <c r="H10" s="56"/>
      <c r="I10" s="14">
        <v>2.037057470483886</v>
      </c>
      <c r="J10" s="99"/>
      <c r="K10" s="13">
        <v>9818.0833333333339</v>
      </c>
      <c r="M10" s="7"/>
    </row>
    <row r="11" spans="2:13" x14ac:dyDescent="0.3">
      <c r="B11" s="1" t="s">
        <v>209</v>
      </c>
      <c r="C11" s="11" t="s">
        <v>14</v>
      </c>
      <c r="D11" s="13">
        <v>281080</v>
      </c>
      <c r="E11" s="56"/>
      <c r="F11" s="13">
        <v>0</v>
      </c>
      <c r="G11" s="13">
        <v>28</v>
      </c>
      <c r="H11" s="56"/>
      <c r="I11" s="14">
        <v>1.992315355059058</v>
      </c>
      <c r="J11" s="99"/>
      <c r="K11" s="13">
        <v>10038.571428571429</v>
      </c>
      <c r="M11" s="7"/>
    </row>
    <row r="12" spans="2:13" x14ac:dyDescent="0.3">
      <c r="B12" s="1" t="s">
        <v>211</v>
      </c>
      <c r="C12" s="11" t="s">
        <v>17</v>
      </c>
      <c r="D12" s="13">
        <v>2672258</v>
      </c>
      <c r="E12" s="56"/>
      <c r="F12" s="13">
        <v>6</v>
      </c>
      <c r="G12" s="13">
        <v>252</v>
      </c>
      <c r="H12" s="56"/>
      <c r="I12" s="14">
        <v>1.886045434235766</v>
      </c>
      <c r="J12" s="99"/>
      <c r="K12" s="13">
        <v>10604.198412698413</v>
      </c>
      <c r="M12" s="7"/>
    </row>
    <row r="13" spans="2:13" x14ac:dyDescent="0.3">
      <c r="B13" s="1" t="s">
        <v>245</v>
      </c>
      <c r="C13" s="11" t="s">
        <v>51</v>
      </c>
      <c r="D13" s="13">
        <v>456742</v>
      </c>
      <c r="E13" s="56"/>
      <c r="F13" s="13">
        <v>0</v>
      </c>
      <c r="G13" s="13">
        <v>43</v>
      </c>
      <c r="H13" s="56"/>
      <c r="I13" s="14">
        <v>1.8829010688747696</v>
      </c>
      <c r="J13" s="99"/>
      <c r="K13" s="13">
        <v>10621.906976744185</v>
      </c>
      <c r="M13" s="7"/>
    </row>
    <row r="14" spans="2:13" x14ac:dyDescent="0.3">
      <c r="B14" s="1" t="s">
        <v>217</v>
      </c>
      <c r="C14" s="11" t="s">
        <v>11</v>
      </c>
      <c r="D14" s="13">
        <v>568173</v>
      </c>
      <c r="E14" s="56"/>
      <c r="F14" s="13">
        <v>4</v>
      </c>
      <c r="G14" s="13">
        <v>52</v>
      </c>
      <c r="H14" s="56"/>
      <c r="I14" s="14">
        <v>1.830428408248896</v>
      </c>
      <c r="J14" s="99"/>
      <c r="K14" s="13">
        <v>10926.403846153846</v>
      </c>
      <c r="M14" s="7"/>
    </row>
    <row r="15" spans="2:13" x14ac:dyDescent="0.3">
      <c r="B15" s="1" t="s">
        <v>254</v>
      </c>
      <c r="C15" s="11" t="s">
        <v>65</v>
      </c>
      <c r="D15" s="13">
        <v>308468</v>
      </c>
      <c r="E15" s="56"/>
      <c r="F15" s="13">
        <v>5</v>
      </c>
      <c r="G15" s="13">
        <v>28</v>
      </c>
      <c r="H15" s="56"/>
      <c r="I15" s="14">
        <v>1.8154233178157864</v>
      </c>
      <c r="J15" s="99"/>
      <c r="K15" s="13">
        <v>11016.714285714286</v>
      </c>
      <c r="M15" s="7"/>
    </row>
    <row r="16" spans="2:13" x14ac:dyDescent="0.3">
      <c r="B16" s="1" t="s">
        <v>196</v>
      </c>
      <c r="C16" s="11" t="s">
        <v>83</v>
      </c>
      <c r="D16" s="13">
        <v>405462</v>
      </c>
      <c r="E16" s="56"/>
      <c r="F16" s="13">
        <v>0</v>
      </c>
      <c r="G16" s="13">
        <v>35</v>
      </c>
      <c r="H16" s="56"/>
      <c r="I16" s="14">
        <v>1.7264256576448593</v>
      </c>
      <c r="J16" s="99"/>
      <c r="K16" s="13">
        <v>11584.628571428571</v>
      </c>
      <c r="M16" s="7"/>
    </row>
    <row r="17" spans="2:13" x14ac:dyDescent="0.3">
      <c r="B17" s="1" t="s">
        <v>198</v>
      </c>
      <c r="C17" s="11" t="s">
        <v>80</v>
      </c>
      <c r="D17" s="13">
        <v>312729</v>
      </c>
      <c r="E17" s="56"/>
      <c r="F17" s="13">
        <v>10</v>
      </c>
      <c r="G17" s="13">
        <v>26</v>
      </c>
      <c r="H17" s="56"/>
      <c r="I17" s="14">
        <v>1.6627815137067559</v>
      </c>
      <c r="J17" s="99"/>
      <c r="K17" s="13">
        <v>12028.038461538461</v>
      </c>
      <c r="M17" s="7"/>
    </row>
    <row r="18" spans="2:13" x14ac:dyDescent="0.3">
      <c r="B18" s="1" t="s">
        <v>404</v>
      </c>
      <c r="C18" s="11" t="s">
        <v>403</v>
      </c>
      <c r="D18" s="13">
        <v>1014704</v>
      </c>
      <c r="E18" s="56"/>
      <c r="F18" s="13">
        <v>0</v>
      </c>
      <c r="G18" s="13">
        <v>82</v>
      </c>
      <c r="H18" s="56"/>
      <c r="I18" s="14">
        <v>1.6162348822907961</v>
      </c>
      <c r="J18" s="99"/>
      <c r="K18" s="13">
        <v>12374.439024390244</v>
      </c>
      <c r="M18" s="7"/>
    </row>
    <row r="19" spans="2:13" x14ac:dyDescent="0.3">
      <c r="B19" s="1" t="s">
        <v>220</v>
      </c>
      <c r="C19" s="11" t="s">
        <v>38</v>
      </c>
      <c r="D19" s="13">
        <v>323398</v>
      </c>
      <c r="E19" s="56"/>
      <c r="F19" s="13">
        <v>6</v>
      </c>
      <c r="G19" s="13">
        <v>25</v>
      </c>
      <c r="H19" s="56"/>
      <c r="I19" s="14">
        <v>1.5460825360701056</v>
      </c>
      <c r="J19" s="99"/>
      <c r="K19" s="13">
        <v>12935.92</v>
      </c>
      <c r="M19" s="7"/>
    </row>
    <row r="20" spans="2:13" x14ac:dyDescent="0.3">
      <c r="B20" s="1" t="s">
        <v>199</v>
      </c>
      <c r="C20" s="11" t="s">
        <v>68</v>
      </c>
      <c r="D20" s="13">
        <v>489761</v>
      </c>
      <c r="E20" s="56"/>
      <c r="F20" s="13">
        <v>1</v>
      </c>
      <c r="G20" s="13">
        <v>37</v>
      </c>
      <c r="H20" s="56"/>
      <c r="I20" s="14">
        <v>1.5109410508390826</v>
      </c>
      <c r="J20" s="99"/>
      <c r="K20" s="13">
        <v>13236.783783783783</v>
      </c>
      <c r="M20" s="7"/>
    </row>
    <row r="21" spans="2:13" x14ac:dyDescent="0.3">
      <c r="B21" s="1" t="s">
        <v>189</v>
      </c>
      <c r="C21" s="11" t="s">
        <v>19</v>
      </c>
      <c r="D21" s="13">
        <v>313826</v>
      </c>
      <c r="E21" s="56"/>
      <c r="F21" s="13">
        <v>0</v>
      </c>
      <c r="G21" s="13">
        <v>23</v>
      </c>
      <c r="H21" s="56"/>
      <c r="I21" s="14">
        <v>1.4657804006041564</v>
      </c>
      <c r="J21" s="99"/>
      <c r="K21" s="13">
        <v>13644.608695652174</v>
      </c>
      <c r="M21" s="7"/>
    </row>
    <row r="22" spans="2:13" x14ac:dyDescent="0.3">
      <c r="B22" s="1" t="s">
        <v>243</v>
      </c>
      <c r="C22" s="11" t="s">
        <v>7</v>
      </c>
      <c r="D22" s="13">
        <v>525056</v>
      </c>
      <c r="E22" s="56"/>
      <c r="F22" s="13">
        <v>27</v>
      </c>
      <c r="G22" s="13">
        <v>37</v>
      </c>
      <c r="H22" s="56"/>
      <c r="I22" s="14">
        <v>1.4093734763529986</v>
      </c>
      <c r="J22" s="99"/>
      <c r="K22" s="13">
        <v>14190.702702702703</v>
      </c>
      <c r="M22" s="7"/>
    </row>
    <row r="23" spans="2:13" x14ac:dyDescent="0.3">
      <c r="B23" s="1" t="s">
        <v>247</v>
      </c>
      <c r="C23" s="11" t="s">
        <v>72</v>
      </c>
      <c r="D23" s="13">
        <v>1444642</v>
      </c>
      <c r="E23" s="56"/>
      <c r="F23" s="13">
        <v>8</v>
      </c>
      <c r="G23" s="13">
        <v>96</v>
      </c>
      <c r="H23" s="56"/>
      <c r="I23" s="14">
        <v>1.3290489962219012</v>
      </c>
      <c r="J23" s="99"/>
      <c r="K23" s="13">
        <v>15048.354166666666</v>
      </c>
      <c r="M23" s="7"/>
    </row>
    <row r="24" spans="2:13" x14ac:dyDescent="0.3">
      <c r="B24" s="1" t="s">
        <v>251</v>
      </c>
      <c r="C24" s="11" t="s">
        <v>45</v>
      </c>
      <c r="D24" s="13">
        <v>451999</v>
      </c>
      <c r="E24" s="56"/>
      <c r="F24" s="13">
        <v>5</v>
      </c>
      <c r="G24" s="13">
        <v>30</v>
      </c>
      <c r="H24" s="56"/>
      <c r="I24" s="14">
        <v>1.3274365651251441</v>
      </c>
      <c r="J24" s="99"/>
      <c r="K24" s="13">
        <v>15066.633333333333</v>
      </c>
      <c r="M24" s="7"/>
    </row>
    <row r="25" spans="2:13" x14ac:dyDescent="0.3">
      <c r="B25" s="1" t="s">
        <v>203</v>
      </c>
      <c r="C25" s="11" t="s">
        <v>90</v>
      </c>
      <c r="D25" s="13">
        <v>257371</v>
      </c>
      <c r="E25" s="56"/>
      <c r="F25" s="13">
        <v>0</v>
      </c>
      <c r="G25" s="13">
        <v>17</v>
      </c>
      <c r="H25" s="56"/>
      <c r="I25" s="14">
        <v>1.3210501571661142</v>
      </c>
      <c r="J25" s="99"/>
      <c r="K25" s="13">
        <v>15139.470588235294</v>
      </c>
      <c r="M25" s="7"/>
    </row>
    <row r="26" spans="2:13" x14ac:dyDescent="0.3">
      <c r="B26" s="1" t="s">
        <v>204</v>
      </c>
      <c r="C26" s="11" t="s">
        <v>40</v>
      </c>
      <c r="D26" s="13">
        <v>1000696</v>
      </c>
      <c r="E26" s="56"/>
      <c r="F26" s="13">
        <v>6</v>
      </c>
      <c r="G26" s="13">
        <v>66</v>
      </c>
      <c r="H26" s="56"/>
      <c r="I26" s="14">
        <v>1.3190819189843868</v>
      </c>
      <c r="J26" s="99"/>
      <c r="K26" s="13">
        <v>15162.060606060606</v>
      </c>
      <c r="M26" s="7"/>
    </row>
    <row r="27" spans="2:13" x14ac:dyDescent="0.3">
      <c r="B27" s="1" t="s">
        <v>180</v>
      </c>
      <c r="C27" s="11" t="s">
        <v>62</v>
      </c>
      <c r="D27" s="13">
        <v>329502</v>
      </c>
      <c r="E27" s="56"/>
      <c r="F27" s="13">
        <v>5</v>
      </c>
      <c r="G27" s="13">
        <v>21</v>
      </c>
      <c r="H27" s="56"/>
      <c r="I27" s="14">
        <v>1.2746508367172278</v>
      </c>
      <c r="J27" s="99"/>
      <c r="K27" s="13">
        <v>15690.571428571429</v>
      </c>
      <c r="M27" s="7"/>
    </row>
    <row r="28" spans="2:13" x14ac:dyDescent="0.3">
      <c r="B28" s="1" t="s">
        <v>223</v>
      </c>
      <c r="C28" s="11" t="s">
        <v>70</v>
      </c>
      <c r="D28" s="13">
        <v>319097</v>
      </c>
      <c r="E28" s="56"/>
      <c r="F28" s="13">
        <v>0</v>
      </c>
      <c r="G28" s="13">
        <v>20</v>
      </c>
      <c r="H28" s="56"/>
      <c r="I28" s="14">
        <v>1.2535373256407925</v>
      </c>
      <c r="J28" s="99"/>
      <c r="K28" s="13">
        <v>15954.85</v>
      </c>
      <c r="M28" s="7"/>
    </row>
    <row r="29" spans="2:13" x14ac:dyDescent="0.3">
      <c r="B29" s="1" t="s">
        <v>258</v>
      </c>
      <c r="C29" s="11" t="s">
        <v>81</v>
      </c>
      <c r="D29" s="13">
        <v>262292</v>
      </c>
      <c r="E29" s="56"/>
      <c r="F29" s="13">
        <v>0</v>
      </c>
      <c r="G29" s="13">
        <v>16</v>
      </c>
      <c r="H29" s="56"/>
      <c r="I29" s="14">
        <v>1.2200143351684383</v>
      </c>
      <c r="J29" s="99"/>
      <c r="K29" s="13">
        <v>16393.25</v>
      </c>
      <c r="M29" s="7"/>
    </row>
    <row r="30" spans="2:13" x14ac:dyDescent="0.3">
      <c r="B30" s="1" t="s">
        <v>229</v>
      </c>
      <c r="C30" s="11" t="s">
        <v>20</v>
      </c>
      <c r="D30" s="13">
        <v>365993</v>
      </c>
      <c r="E30" s="56"/>
      <c r="F30" s="13">
        <v>5</v>
      </c>
      <c r="G30" s="13">
        <v>22</v>
      </c>
      <c r="H30" s="56"/>
      <c r="I30" s="14">
        <v>1.2022087854139287</v>
      </c>
      <c r="J30" s="99"/>
      <c r="K30" s="13">
        <v>16636.045454545456</v>
      </c>
      <c r="M30" s="7"/>
    </row>
    <row r="31" spans="2:13" x14ac:dyDescent="0.3">
      <c r="B31" s="1" t="s">
        <v>222</v>
      </c>
      <c r="C31" s="11" t="s">
        <v>6</v>
      </c>
      <c r="D31" s="13">
        <v>251249</v>
      </c>
      <c r="E31" s="56"/>
      <c r="F31" s="13">
        <v>1</v>
      </c>
      <c r="G31" s="13">
        <v>15</v>
      </c>
      <c r="H31" s="56"/>
      <c r="I31" s="14">
        <v>1.1940346031227984</v>
      </c>
      <c r="J31" s="99"/>
      <c r="K31" s="13">
        <v>16749.933333333334</v>
      </c>
      <c r="M31" s="7"/>
    </row>
    <row r="32" spans="2:13" x14ac:dyDescent="0.3">
      <c r="B32" s="1" t="s">
        <v>210</v>
      </c>
      <c r="C32" s="11" t="s">
        <v>13</v>
      </c>
      <c r="D32" s="13">
        <v>662284</v>
      </c>
      <c r="E32" s="56"/>
      <c r="F32" s="13">
        <v>0</v>
      </c>
      <c r="G32" s="13">
        <v>39</v>
      </c>
      <c r="H32" s="56"/>
      <c r="I32" s="14">
        <v>1.1777424790573228</v>
      </c>
      <c r="J32" s="99"/>
      <c r="K32" s="13">
        <v>16981.641025641027</v>
      </c>
      <c r="M32" s="7"/>
    </row>
    <row r="33" spans="2:13" x14ac:dyDescent="0.3">
      <c r="B33" s="1" t="s">
        <v>200</v>
      </c>
      <c r="C33" s="11" t="s">
        <v>49</v>
      </c>
      <c r="D33" s="13">
        <v>625463</v>
      </c>
      <c r="E33" s="56"/>
      <c r="F33" s="13">
        <v>7</v>
      </c>
      <c r="G33" s="13">
        <v>35</v>
      </c>
      <c r="H33" s="56"/>
      <c r="I33" s="14">
        <v>1.1191709181838094</v>
      </c>
      <c r="J33" s="99"/>
      <c r="K33" s="13">
        <v>17870.371428571427</v>
      </c>
      <c r="M33" s="7"/>
    </row>
    <row r="34" spans="2:13" x14ac:dyDescent="0.3">
      <c r="B34" s="1" t="s">
        <v>213</v>
      </c>
      <c r="C34" s="146" t="s">
        <v>2</v>
      </c>
      <c r="D34" s="13">
        <v>564818</v>
      </c>
      <c r="E34" s="56"/>
      <c r="F34" s="13">
        <v>0</v>
      </c>
      <c r="G34" s="13">
        <v>31</v>
      </c>
      <c r="H34" s="56"/>
      <c r="I34" s="14">
        <v>1.0976987277317649</v>
      </c>
      <c r="J34" s="99"/>
      <c r="K34" s="13">
        <v>18219.935483870966</v>
      </c>
      <c r="M34" s="7"/>
    </row>
    <row r="35" spans="2:13" x14ac:dyDescent="0.3">
      <c r="B35" s="1" t="s">
        <v>188</v>
      </c>
      <c r="C35" s="11" t="s">
        <v>56</v>
      </c>
      <c r="D35" s="13">
        <v>311817</v>
      </c>
      <c r="E35" s="56"/>
      <c r="F35" s="13">
        <v>2</v>
      </c>
      <c r="G35" s="13">
        <v>17</v>
      </c>
      <c r="H35" s="56"/>
      <c r="I35" s="14">
        <v>1.0903831413938303</v>
      </c>
      <c r="J35" s="99"/>
      <c r="K35" s="13">
        <v>18342.176470588234</v>
      </c>
      <c r="M35" s="7"/>
    </row>
    <row r="36" spans="2:13" x14ac:dyDescent="0.3">
      <c r="B36" s="1" t="s">
        <v>227</v>
      </c>
      <c r="C36" s="11" t="s">
        <v>59</v>
      </c>
      <c r="D36" s="13">
        <v>440352</v>
      </c>
      <c r="E36" s="56"/>
      <c r="F36" s="13">
        <v>1</v>
      </c>
      <c r="G36" s="13">
        <v>24</v>
      </c>
      <c r="H36" s="56"/>
      <c r="I36" s="14">
        <v>1.0900370612600827</v>
      </c>
      <c r="J36" s="99"/>
      <c r="K36" s="13">
        <v>18348</v>
      </c>
      <c r="M36" s="7"/>
    </row>
    <row r="37" spans="2:13" x14ac:dyDescent="0.3">
      <c r="B37" s="1" t="s">
        <v>241</v>
      </c>
      <c r="C37" s="11" t="s">
        <v>16</v>
      </c>
      <c r="D37" s="13">
        <v>257529</v>
      </c>
      <c r="E37" s="56"/>
      <c r="F37" s="13">
        <v>2</v>
      </c>
      <c r="G37" s="13">
        <v>14</v>
      </c>
      <c r="H37" s="56"/>
      <c r="I37" s="14">
        <v>1.087256192506475</v>
      </c>
      <c r="J37" s="99"/>
      <c r="K37" s="13">
        <v>18394.928571428572</v>
      </c>
      <c r="M37" s="7"/>
    </row>
    <row r="38" spans="2:13" x14ac:dyDescent="0.3">
      <c r="B38" s="1" t="s">
        <v>253</v>
      </c>
      <c r="C38" s="11" t="s">
        <v>159</v>
      </c>
      <c r="D38" s="13">
        <v>231967</v>
      </c>
      <c r="E38" s="56"/>
      <c r="F38" s="13">
        <v>4</v>
      </c>
      <c r="G38" s="13">
        <v>12</v>
      </c>
      <c r="H38" s="56"/>
      <c r="I38" s="14">
        <v>1.0346299258084124</v>
      </c>
      <c r="J38" s="99"/>
      <c r="K38" s="13">
        <v>19330.583333333332</v>
      </c>
      <c r="M38" s="7"/>
    </row>
    <row r="39" spans="2:13" x14ac:dyDescent="0.3">
      <c r="B39" s="1" t="s">
        <v>264</v>
      </c>
      <c r="C39" s="11" t="s">
        <v>28</v>
      </c>
      <c r="D39" s="13">
        <v>682931</v>
      </c>
      <c r="E39" s="56"/>
      <c r="F39" s="13">
        <v>1</v>
      </c>
      <c r="G39" s="13">
        <v>33</v>
      </c>
      <c r="H39" s="56"/>
      <c r="I39" s="14">
        <v>0.96642266934726939</v>
      </c>
      <c r="J39" s="99"/>
      <c r="K39" s="13">
        <v>20694.878787878788</v>
      </c>
      <c r="M39" s="7"/>
    </row>
    <row r="40" spans="2:13" x14ac:dyDescent="0.3">
      <c r="B40" s="1" t="s">
        <v>202</v>
      </c>
      <c r="C40" s="11" t="s">
        <v>52</v>
      </c>
      <c r="D40" s="13">
        <v>566328</v>
      </c>
      <c r="E40" s="56"/>
      <c r="F40" s="13">
        <v>6</v>
      </c>
      <c r="G40" s="13">
        <v>27</v>
      </c>
      <c r="H40" s="56"/>
      <c r="I40" s="14">
        <v>0.95351103953892435</v>
      </c>
      <c r="J40" s="99"/>
      <c r="K40" s="13">
        <v>20975.111111111109</v>
      </c>
      <c r="M40" s="7"/>
    </row>
    <row r="41" spans="2:13" x14ac:dyDescent="0.3">
      <c r="B41" s="1" t="s">
        <v>191</v>
      </c>
      <c r="C41" s="11" t="s">
        <v>73</v>
      </c>
      <c r="D41" s="13">
        <v>1389772</v>
      </c>
      <c r="E41" s="56"/>
      <c r="F41" s="13">
        <v>21</v>
      </c>
      <c r="G41" s="13">
        <v>65</v>
      </c>
      <c r="H41" s="56"/>
      <c r="I41" s="14">
        <v>0.93540523193732494</v>
      </c>
      <c r="J41" s="99"/>
      <c r="K41" s="13">
        <v>21381.107692307691</v>
      </c>
      <c r="M41" s="7"/>
    </row>
    <row r="42" spans="2:13" x14ac:dyDescent="0.3">
      <c r="B42" s="1" t="s">
        <v>394</v>
      </c>
      <c r="C42" s="11" t="s">
        <v>74</v>
      </c>
      <c r="D42" s="13">
        <v>835689</v>
      </c>
      <c r="E42" s="56"/>
      <c r="F42" s="13">
        <v>3</v>
      </c>
      <c r="G42" s="13">
        <v>39</v>
      </c>
      <c r="H42" s="56"/>
      <c r="I42" s="14">
        <v>0.93336157350401894</v>
      </c>
      <c r="J42" s="99"/>
      <c r="K42" s="13">
        <v>21427.923076923078</v>
      </c>
      <c r="M42" s="7"/>
    </row>
    <row r="43" spans="2:13" x14ac:dyDescent="0.3">
      <c r="B43" s="1" t="s">
        <v>192</v>
      </c>
      <c r="C43" s="11" t="s">
        <v>54</v>
      </c>
      <c r="D43" s="13">
        <v>376842</v>
      </c>
      <c r="E43" s="56"/>
      <c r="F43" s="13">
        <v>0</v>
      </c>
      <c r="G43" s="13">
        <v>17</v>
      </c>
      <c r="H43" s="56"/>
      <c r="I43" s="14">
        <v>0.90223488889242709</v>
      </c>
      <c r="J43" s="99"/>
      <c r="K43" s="13">
        <v>22167.176470588234</v>
      </c>
      <c r="M43" s="7"/>
    </row>
    <row r="44" spans="2:13" x14ac:dyDescent="0.3">
      <c r="B44" s="1" t="s">
        <v>182</v>
      </c>
      <c r="C44" s="11" t="s">
        <v>46</v>
      </c>
      <c r="D44" s="13">
        <v>3828383</v>
      </c>
      <c r="E44" s="56"/>
      <c r="F44" s="13">
        <v>0</v>
      </c>
      <c r="G44" s="13">
        <v>172</v>
      </c>
      <c r="H44" s="56"/>
      <c r="I44" s="14">
        <v>0.89855168618186831</v>
      </c>
      <c r="J44" s="99"/>
      <c r="K44" s="13">
        <v>22258.04069767442</v>
      </c>
      <c r="M44" s="7"/>
    </row>
    <row r="45" spans="2:13" x14ac:dyDescent="0.3">
      <c r="B45" s="1" t="s">
        <v>185</v>
      </c>
      <c r="C45" s="11" t="s">
        <v>43</v>
      </c>
      <c r="D45" s="13">
        <v>259958</v>
      </c>
      <c r="E45" s="56"/>
      <c r="F45" s="13">
        <v>8</v>
      </c>
      <c r="G45" s="13">
        <v>11</v>
      </c>
      <c r="H45" s="56"/>
      <c r="I45" s="14">
        <v>0.84629055462805525</v>
      </c>
      <c r="J45" s="99"/>
      <c r="K45" s="13">
        <v>23632.545454545456</v>
      </c>
      <c r="M45" s="7"/>
    </row>
    <row r="46" spans="2:13" x14ac:dyDescent="0.3">
      <c r="B46" s="1" t="s">
        <v>181</v>
      </c>
      <c r="C46" s="11" t="s">
        <v>75</v>
      </c>
      <c r="D46" s="13">
        <v>994437</v>
      </c>
      <c r="E46" s="56"/>
      <c r="F46" s="13">
        <v>11</v>
      </c>
      <c r="G46" s="13">
        <v>42</v>
      </c>
      <c r="H46" s="56"/>
      <c r="I46" s="14">
        <v>0.84469906087565116</v>
      </c>
      <c r="J46" s="99"/>
      <c r="K46" s="13">
        <v>23677.071428571428</v>
      </c>
      <c r="M46" s="7"/>
    </row>
    <row r="47" spans="2:13" x14ac:dyDescent="0.3">
      <c r="B47" s="1" t="s">
        <v>197</v>
      </c>
      <c r="C47" s="11" t="s">
        <v>120</v>
      </c>
      <c r="D47" s="13">
        <v>238467</v>
      </c>
      <c r="E47" s="56"/>
      <c r="F47" s="13">
        <v>2</v>
      </c>
      <c r="G47" s="13">
        <v>10</v>
      </c>
      <c r="H47" s="56"/>
      <c r="I47" s="14">
        <v>0.83869046870216846</v>
      </c>
      <c r="J47" s="99"/>
      <c r="K47" s="13">
        <v>23846.7</v>
      </c>
      <c r="M47" s="7"/>
    </row>
    <row r="48" spans="2:13" x14ac:dyDescent="0.3">
      <c r="B48" s="1" t="s">
        <v>235</v>
      </c>
      <c r="C48" s="11" t="s">
        <v>24</v>
      </c>
      <c r="D48" s="13">
        <v>740948</v>
      </c>
      <c r="E48" s="56"/>
      <c r="F48" s="13">
        <v>8</v>
      </c>
      <c r="G48" s="13">
        <v>30</v>
      </c>
      <c r="H48" s="56"/>
      <c r="I48" s="14">
        <v>0.8097734253955744</v>
      </c>
      <c r="J48" s="99"/>
      <c r="K48" s="13">
        <v>24698.266666666666</v>
      </c>
      <c r="M48" s="7"/>
    </row>
    <row r="49" spans="2:13" x14ac:dyDescent="0.3">
      <c r="B49" s="1" t="s">
        <v>389</v>
      </c>
      <c r="C49" s="11" t="s">
        <v>44</v>
      </c>
      <c r="D49" s="13">
        <v>299860</v>
      </c>
      <c r="E49" s="56"/>
      <c r="F49" s="13">
        <v>0</v>
      </c>
      <c r="G49" s="13">
        <v>12</v>
      </c>
      <c r="H49" s="56"/>
      <c r="I49" s="14">
        <v>0.80037350763689719</v>
      </c>
      <c r="J49" s="99"/>
      <c r="K49" s="13">
        <v>24988.333333333332</v>
      </c>
      <c r="M49" s="7"/>
    </row>
    <row r="50" spans="2:13" x14ac:dyDescent="0.3">
      <c r="B50" s="1" t="s">
        <v>183</v>
      </c>
      <c r="C50" s="11" t="s">
        <v>31</v>
      </c>
      <c r="D50" s="13">
        <v>552507</v>
      </c>
      <c r="E50" s="56"/>
      <c r="F50" s="13">
        <v>1</v>
      </c>
      <c r="G50" s="13">
        <v>22</v>
      </c>
      <c r="H50" s="56"/>
      <c r="I50" s="14">
        <v>0.79637000074207198</v>
      </c>
      <c r="J50" s="99"/>
      <c r="K50" s="13">
        <v>25113.954545454544</v>
      </c>
      <c r="M50" s="7"/>
    </row>
    <row r="51" spans="2:13" x14ac:dyDescent="0.3">
      <c r="B51" s="1" t="s">
        <v>390</v>
      </c>
      <c r="C51" s="11" t="s">
        <v>35</v>
      </c>
      <c r="D51" s="13">
        <v>305047</v>
      </c>
      <c r="E51" s="56"/>
      <c r="F51" s="13">
        <v>2</v>
      </c>
      <c r="G51" s="13">
        <v>12</v>
      </c>
      <c r="H51" s="56"/>
      <c r="I51" s="14">
        <v>0.78676400685795966</v>
      </c>
      <c r="J51" s="99"/>
      <c r="K51" s="13">
        <v>25420.583333333332</v>
      </c>
      <c r="M51" s="7"/>
    </row>
    <row r="52" spans="2:13" x14ac:dyDescent="0.3">
      <c r="B52" s="1" t="s">
        <v>193</v>
      </c>
      <c r="C52" s="11" t="s">
        <v>76</v>
      </c>
      <c r="D52" s="13">
        <v>306174</v>
      </c>
      <c r="E52" s="56"/>
      <c r="F52" s="13">
        <v>2</v>
      </c>
      <c r="G52" s="13">
        <v>12</v>
      </c>
      <c r="H52" s="56"/>
      <c r="I52" s="14">
        <v>0.78386799662936757</v>
      </c>
      <c r="J52" s="99"/>
      <c r="K52" s="13">
        <v>25514.5</v>
      </c>
      <c r="M52" s="7"/>
    </row>
    <row r="53" spans="2:13" x14ac:dyDescent="0.3">
      <c r="B53" s="1" t="s">
        <v>208</v>
      </c>
      <c r="C53" s="11" t="s">
        <v>39</v>
      </c>
      <c r="D53" s="13">
        <v>258916</v>
      </c>
      <c r="E53" s="56"/>
      <c r="F53" s="13">
        <v>0</v>
      </c>
      <c r="G53" s="13">
        <v>10</v>
      </c>
      <c r="H53" s="56"/>
      <c r="I53" s="14">
        <v>0.77245129694572756</v>
      </c>
      <c r="J53" s="99"/>
      <c r="K53" s="13">
        <v>25891.599999999999</v>
      </c>
      <c r="M53" s="7"/>
    </row>
    <row r="54" spans="2:13" x14ac:dyDescent="0.3">
      <c r="B54" s="1" t="s">
        <v>402</v>
      </c>
      <c r="C54" s="11" t="s">
        <v>85</v>
      </c>
      <c r="D54" s="13">
        <v>547699</v>
      </c>
      <c r="E54" s="56"/>
      <c r="F54" s="13">
        <v>5</v>
      </c>
      <c r="G54" s="13">
        <v>21</v>
      </c>
      <c r="H54" s="56"/>
      <c r="I54" s="14">
        <v>0.76684456243301524</v>
      </c>
      <c r="J54" s="99"/>
      <c r="K54" s="13">
        <v>26080.904761904763</v>
      </c>
      <c r="M54" s="7"/>
    </row>
    <row r="55" spans="2:13" x14ac:dyDescent="0.3">
      <c r="B55" s="1" t="s">
        <v>236</v>
      </c>
      <c r="C55" s="11" t="s">
        <v>398</v>
      </c>
      <c r="D55" s="13">
        <v>738084</v>
      </c>
      <c r="E55" s="56"/>
      <c r="F55" s="13">
        <v>10</v>
      </c>
      <c r="G55" s="13">
        <v>28</v>
      </c>
      <c r="H55" s="56"/>
      <c r="I55" s="14">
        <v>0.75872122956194687</v>
      </c>
      <c r="J55" s="99"/>
      <c r="K55" s="13">
        <v>26360.142857142859</v>
      </c>
      <c r="M55" s="7"/>
    </row>
    <row r="56" spans="2:13" x14ac:dyDescent="0.3">
      <c r="B56" s="1" t="s">
        <v>207</v>
      </c>
      <c r="C56" s="11" t="s">
        <v>41</v>
      </c>
      <c r="D56" s="13">
        <v>316605</v>
      </c>
      <c r="E56" s="56"/>
      <c r="F56" s="13">
        <v>0</v>
      </c>
      <c r="G56" s="13">
        <v>12</v>
      </c>
      <c r="H56" s="56"/>
      <c r="I56" s="14">
        <v>0.75804235561662003</v>
      </c>
      <c r="J56" s="99"/>
      <c r="K56" s="13">
        <v>26383.75</v>
      </c>
      <c r="M56" s="7"/>
    </row>
    <row r="57" spans="2:13" x14ac:dyDescent="0.3">
      <c r="B57" s="1" t="s">
        <v>249</v>
      </c>
      <c r="C57" s="11" t="s">
        <v>22</v>
      </c>
      <c r="D57" s="13">
        <v>319110</v>
      </c>
      <c r="E57" s="56"/>
      <c r="F57" s="13">
        <v>0</v>
      </c>
      <c r="G57" s="13">
        <v>12</v>
      </c>
      <c r="H57" s="56"/>
      <c r="I57" s="14">
        <v>0.75209175519413363</v>
      </c>
      <c r="J57" s="99"/>
      <c r="K57" s="13">
        <v>26592.5</v>
      </c>
      <c r="M57" s="7"/>
    </row>
    <row r="58" spans="2:13" x14ac:dyDescent="0.3">
      <c r="B58" s="1" t="s">
        <v>257</v>
      </c>
      <c r="C58" s="11" t="s">
        <v>77</v>
      </c>
      <c r="D58" s="13">
        <v>249792</v>
      </c>
      <c r="E58" s="56"/>
      <c r="F58" s="13">
        <v>9</v>
      </c>
      <c r="G58" s="13">
        <v>9</v>
      </c>
      <c r="H58" s="56"/>
      <c r="I58" s="14">
        <v>0.72059953881629513</v>
      </c>
      <c r="J58" s="99"/>
      <c r="K58" s="13">
        <v>27754.666666666668</v>
      </c>
      <c r="M58" s="7"/>
    </row>
    <row r="59" spans="2:13" x14ac:dyDescent="0.3">
      <c r="B59" s="1" t="s">
        <v>226</v>
      </c>
      <c r="C59" s="11" t="s">
        <v>18</v>
      </c>
      <c r="D59" s="13">
        <v>279384</v>
      </c>
      <c r="E59" s="56"/>
      <c r="F59" s="13">
        <v>0</v>
      </c>
      <c r="G59" s="13">
        <v>10</v>
      </c>
      <c r="H59" s="56"/>
      <c r="I59" s="14">
        <v>0.71586060762248371</v>
      </c>
      <c r="J59" s="99"/>
      <c r="K59" s="13">
        <v>27938.400000000001</v>
      </c>
      <c r="M59" s="7"/>
    </row>
    <row r="60" spans="2:13" x14ac:dyDescent="0.3">
      <c r="B60" s="1" t="s">
        <v>158</v>
      </c>
      <c r="C60" s="11" t="s">
        <v>37</v>
      </c>
      <c r="D60" s="13">
        <v>2283151</v>
      </c>
      <c r="E60" s="56"/>
      <c r="F60" s="13">
        <v>18</v>
      </c>
      <c r="G60" s="13">
        <v>81</v>
      </c>
      <c r="H60" s="56"/>
      <c r="I60" s="14">
        <v>0.70954571116846843</v>
      </c>
      <c r="J60" s="99"/>
      <c r="K60" s="13">
        <v>28187.04938271605</v>
      </c>
      <c r="M60" s="7"/>
    </row>
    <row r="61" spans="2:13" x14ac:dyDescent="0.3">
      <c r="B61" s="1" t="s">
        <v>401</v>
      </c>
      <c r="C61" s="11" t="s">
        <v>71</v>
      </c>
      <c r="D61" s="13">
        <v>539120</v>
      </c>
      <c r="E61" s="56"/>
      <c r="F61" s="13">
        <v>2</v>
      </c>
      <c r="G61" s="13">
        <v>19</v>
      </c>
      <c r="H61" s="56"/>
      <c r="I61" s="14">
        <v>0.70485235198100604</v>
      </c>
      <c r="J61" s="99"/>
      <c r="K61" s="13">
        <v>28374.736842105263</v>
      </c>
      <c r="M61" s="7"/>
    </row>
    <row r="62" spans="2:13" x14ac:dyDescent="0.3">
      <c r="B62" s="1" t="s">
        <v>396</v>
      </c>
      <c r="C62" s="11" t="s">
        <v>60</v>
      </c>
      <c r="D62" s="13">
        <v>711887</v>
      </c>
      <c r="E62" s="56"/>
      <c r="F62" s="13">
        <v>4</v>
      </c>
      <c r="G62" s="13">
        <v>25</v>
      </c>
      <c r="H62" s="56"/>
      <c r="I62" s="14">
        <v>0.70235866085488285</v>
      </c>
      <c r="J62" s="99"/>
      <c r="K62" s="13">
        <v>28475.48</v>
      </c>
      <c r="M62" s="7"/>
    </row>
    <row r="63" spans="2:13" x14ac:dyDescent="0.3">
      <c r="B63" s="1" t="s">
        <v>194</v>
      </c>
      <c r="C63" s="11" t="s">
        <v>78</v>
      </c>
      <c r="D63" s="13">
        <v>770255</v>
      </c>
      <c r="E63" s="56"/>
      <c r="F63" s="13">
        <v>0</v>
      </c>
      <c r="G63" s="13">
        <v>27</v>
      </c>
      <c r="H63" s="56"/>
      <c r="I63" s="14">
        <v>0.70106652991541762</v>
      </c>
      <c r="J63" s="99"/>
      <c r="K63" s="13">
        <v>28527.962962962964</v>
      </c>
      <c r="M63" s="7"/>
    </row>
    <row r="64" spans="2:13" x14ac:dyDescent="0.3">
      <c r="B64" s="1" t="s">
        <v>228</v>
      </c>
      <c r="C64" s="11" t="s">
        <v>5</v>
      </c>
      <c r="D64" s="13">
        <v>400468</v>
      </c>
      <c r="E64" s="56"/>
      <c r="F64" s="13">
        <v>14</v>
      </c>
      <c r="G64" s="13">
        <v>14</v>
      </c>
      <c r="H64" s="56"/>
      <c r="I64" s="14">
        <v>0.69918195711018116</v>
      </c>
      <c r="J64" s="99"/>
      <c r="K64" s="13">
        <v>28604.857142857141</v>
      </c>
      <c r="M64" s="7"/>
    </row>
    <row r="65" spans="2:13" x14ac:dyDescent="0.3">
      <c r="B65" s="1" t="s">
        <v>187</v>
      </c>
      <c r="C65" s="11" t="s">
        <v>135</v>
      </c>
      <c r="D65" s="13">
        <v>663618</v>
      </c>
      <c r="E65" s="56"/>
      <c r="F65" s="13">
        <v>6</v>
      </c>
      <c r="G65" s="13">
        <v>23</v>
      </c>
      <c r="H65" s="56"/>
      <c r="I65" s="14">
        <v>0.69316986579628648</v>
      </c>
      <c r="J65" s="99"/>
      <c r="K65" s="13">
        <v>28852.956521739132</v>
      </c>
      <c r="M65" s="7"/>
    </row>
    <row r="66" spans="2:13" x14ac:dyDescent="0.3">
      <c r="B66" s="1" t="s">
        <v>405</v>
      </c>
      <c r="C66" s="11" t="s">
        <v>61</v>
      </c>
      <c r="D66" s="13">
        <v>496342</v>
      </c>
      <c r="E66" s="56"/>
      <c r="F66" s="13">
        <v>2</v>
      </c>
      <c r="G66" s="13">
        <v>17</v>
      </c>
      <c r="H66" s="56"/>
      <c r="I66" s="14">
        <v>0.68501154445926393</v>
      </c>
      <c r="J66" s="99"/>
      <c r="K66" s="13">
        <v>29196.588235294119</v>
      </c>
      <c r="M66" s="7"/>
    </row>
    <row r="67" spans="2:13" x14ac:dyDescent="0.3">
      <c r="B67" s="1" t="s">
        <v>239</v>
      </c>
      <c r="C67" s="76" t="s">
        <v>30</v>
      </c>
      <c r="D67" s="13">
        <v>235572</v>
      </c>
      <c r="E67" s="56"/>
      <c r="F67" s="13">
        <v>0</v>
      </c>
      <c r="G67" s="13">
        <v>8</v>
      </c>
      <c r="H67" s="56"/>
      <c r="I67" s="14">
        <v>0.67919786731869658</v>
      </c>
      <c r="J67" s="99"/>
      <c r="K67" s="13">
        <v>29446.5</v>
      </c>
      <c r="M67" s="7"/>
    </row>
    <row r="68" spans="2:13" x14ac:dyDescent="0.3">
      <c r="B68" s="1" t="s">
        <v>232</v>
      </c>
      <c r="C68" s="11" t="s">
        <v>388</v>
      </c>
      <c r="D68" s="13">
        <v>324981</v>
      </c>
      <c r="E68" s="56"/>
      <c r="F68" s="13">
        <v>1</v>
      </c>
      <c r="G68" s="13">
        <v>11</v>
      </c>
      <c r="H68" s="56"/>
      <c r="I68" s="14">
        <v>0.67696265320126403</v>
      </c>
      <c r="J68" s="99"/>
      <c r="K68" s="13">
        <v>29543.727272727272</v>
      </c>
      <c r="M68" s="7"/>
    </row>
    <row r="69" spans="2:13" x14ac:dyDescent="0.3">
      <c r="B69" s="1" t="s">
        <v>212</v>
      </c>
      <c r="C69" s="11" t="s">
        <v>79</v>
      </c>
      <c r="D69" s="13">
        <v>296881</v>
      </c>
      <c r="E69" s="56"/>
      <c r="F69" s="13">
        <v>0</v>
      </c>
      <c r="G69" s="13">
        <v>10</v>
      </c>
      <c r="H69" s="56"/>
      <c r="I69" s="14">
        <v>0.67367059528902151</v>
      </c>
      <c r="J69" s="99"/>
      <c r="K69" s="13">
        <v>29688.1</v>
      </c>
      <c r="M69" s="7"/>
    </row>
    <row r="70" spans="2:13" x14ac:dyDescent="0.3">
      <c r="B70" s="1" t="s">
        <v>218</v>
      </c>
      <c r="C70" s="11" t="s">
        <v>27</v>
      </c>
      <c r="D70" s="13">
        <v>303467</v>
      </c>
      <c r="E70" s="56"/>
      <c r="F70" s="13">
        <v>0</v>
      </c>
      <c r="G70" s="13">
        <v>10</v>
      </c>
      <c r="H70" s="56"/>
      <c r="I70" s="14">
        <v>0.65905024269525192</v>
      </c>
      <c r="J70" s="99"/>
      <c r="K70" s="13">
        <v>30346.7</v>
      </c>
      <c r="M70" s="7"/>
    </row>
    <row r="71" spans="2:13" x14ac:dyDescent="0.3">
      <c r="B71" s="1" t="s">
        <v>246</v>
      </c>
      <c r="C71" s="11" t="s">
        <v>23</v>
      </c>
      <c r="D71" s="13">
        <v>1313550</v>
      </c>
      <c r="E71" s="56"/>
      <c r="F71" s="13">
        <v>0</v>
      </c>
      <c r="G71" s="13">
        <v>42</v>
      </c>
      <c r="H71" s="56"/>
      <c r="I71" s="14">
        <v>0.63948840927258199</v>
      </c>
      <c r="J71" s="99"/>
      <c r="K71" s="13">
        <v>31275</v>
      </c>
      <c r="M71" s="7"/>
    </row>
    <row r="72" spans="2:13" x14ac:dyDescent="0.3">
      <c r="B72" s="1" t="s">
        <v>205</v>
      </c>
      <c r="C72" s="11" t="s">
        <v>32</v>
      </c>
      <c r="D72" s="13">
        <v>250701</v>
      </c>
      <c r="E72" s="56"/>
      <c r="F72" s="13">
        <v>0</v>
      </c>
      <c r="G72" s="13">
        <v>8</v>
      </c>
      <c r="H72" s="56"/>
      <c r="I72" s="14">
        <v>0.6382104578761153</v>
      </c>
      <c r="J72" s="99"/>
      <c r="K72" s="13">
        <v>31337.625</v>
      </c>
      <c r="M72" s="7"/>
    </row>
    <row r="73" spans="2:13" x14ac:dyDescent="0.3">
      <c r="B73" s="1" t="s">
        <v>400</v>
      </c>
      <c r="C73" s="11" t="s">
        <v>399</v>
      </c>
      <c r="D73" s="13">
        <v>1190061</v>
      </c>
      <c r="E73" s="56"/>
      <c r="F73" s="13">
        <v>2</v>
      </c>
      <c r="G73" s="13">
        <v>35</v>
      </c>
      <c r="H73" s="56"/>
      <c r="I73" s="14">
        <v>0.58820514242547228</v>
      </c>
      <c r="J73" s="99"/>
      <c r="K73" s="13">
        <v>34001.742857142854</v>
      </c>
      <c r="M73" s="7"/>
    </row>
    <row r="74" spans="2:13" x14ac:dyDescent="0.3">
      <c r="B74" s="1" t="s">
        <v>393</v>
      </c>
      <c r="C74" s="11" t="s">
        <v>12</v>
      </c>
      <c r="D74" s="13">
        <v>243738</v>
      </c>
      <c r="E74" s="56"/>
      <c r="F74" s="13">
        <v>0</v>
      </c>
      <c r="G74" s="13">
        <v>7</v>
      </c>
      <c r="H74" s="56"/>
      <c r="I74" s="14">
        <v>0.574387251885221</v>
      </c>
      <c r="J74" s="99"/>
      <c r="K74" s="13">
        <v>34819.714285714283</v>
      </c>
      <c r="M74" s="7"/>
    </row>
    <row r="75" spans="2:13" x14ac:dyDescent="0.3">
      <c r="B75" s="1" t="s">
        <v>265</v>
      </c>
      <c r="C75" s="11" t="s">
        <v>26</v>
      </c>
      <c r="D75" s="13">
        <v>628978</v>
      </c>
      <c r="E75" s="56"/>
      <c r="F75" s="13">
        <v>6</v>
      </c>
      <c r="G75" s="13">
        <v>18</v>
      </c>
      <c r="H75" s="56"/>
      <c r="I75" s="14">
        <v>0.57235706177322576</v>
      </c>
      <c r="J75" s="99"/>
      <c r="K75" s="13">
        <v>34943.222222222219</v>
      </c>
      <c r="M75" s="7"/>
    </row>
    <row r="76" spans="2:13" x14ac:dyDescent="0.3">
      <c r="B76" s="1" t="s">
        <v>234</v>
      </c>
      <c r="C76" s="11" t="s">
        <v>395</v>
      </c>
      <c r="D76" s="13">
        <v>636074</v>
      </c>
      <c r="E76" s="56"/>
      <c r="F76" s="13">
        <v>5</v>
      </c>
      <c r="G76" s="13">
        <v>17</v>
      </c>
      <c r="H76" s="56"/>
      <c r="I76" s="14">
        <v>0.53452900134261105</v>
      </c>
      <c r="J76" s="99"/>
      <c r="K76" s="13">
        <v>37416.117647058825</v>
      </c>
      <c r="M76" s="7"/>
    </row>
    <row r="77" spans="2:13" x14ac:dyDescent="0.3">
      <c r="B77" s="1" t="s">
        <v>206</v>
      </c>
      <c r="C77" s="11" t="s">
        <v>29</v>
      </c>
      <c r="D77" s="13">
        <v>993590</v>
      </c>
      <c r="E77" s="56"/>
      <c r="F77" s="13">
        <v>14</v>
      </c>
      <c r="G77" s="13">
        <v>25</v>
      </c>
      <c r="H77" s="56"/>
      <c r="I77" s="14">
        <v>0.50322567658692219</v>
      </c>
      <c r="J77" s="99"/>
      <c r="K77" s="13">
        <v>39743.599999999999</v>
      </c>
      <c r="M77" s="7"/>
    </row>
    <row r="78" spans="2:13" x14ac:dyDescent="0.3">
      <c r="B78" s="1" t="s">
        <v>397</v>
      </c>
      <c r="C78" s="11" t="s">
        <v>9</v>
      </c>
      <c r="D78" s="13">
        <v>1017092</v>
      </c>
      <c r="E78" s="56"/>
      <c r="F78" s="13">
        <v>0</v>
      </c>
      <c r="G78" s="13">
        <v>25</v>
      </c>
      <c r="H78" s="56"/>
      <c r="I78" s="14">
        <v>0.49159761358854465</v>
      </c>
      <c r="J78" s="99"/>
      <c r="K78" s="13">
        <v>40683.68</v>
      </c>
      <c r="M78" s="7"/>
    </row>
    <row r="79" spans="2:13" x14ac:dyDescent="0.3">
      <c r="B79" s="1" t="s">
        <v>215</v>
      </c>
      <c r="C79" s="11" t="s">
        <v>15</v>
      </c>
      <c r="D79" s="13">
        <v>285784</v>
      </c>
      <c r="E79" s="56"/>
      <c r="F79" s="13">
        <v>1</v>
      </c>
      <c r="G79" s="13">
        <v>7</v>
      </c>
      <c r="H79" s="56"/>
      <c r="I79" s="14">
        <v>0.48988046916552364</v>
      </c>
      <c r="J79" s="99"/>
      <c r="K79" s="13">
        <v>40826.285714285717</v>
      </c>
      <c r="M79" s="7"/>
    </row>
    <row r="80" spans="2:13" x14ac:dyDescent="0.3">
      <c r="B80" s="1" t="s">
        <v>259</v>
      </c>
      <c r="C80" s="11" t="s">
        <v>36</v>
      </c>
      <c r="D80" s="13">
        <v>343201</v>
      </c>
      <c r="E80" s="56"/>
      <c r="F80" s="13">
        <v>6</v>
      </c>
      <c r="G80" s="13">
        <v>8</v>
      </c>
      <c r="H80" s="56"/>
      <c r="I80" s="14">
        <v>0.4661991078114574</v>
      </c>
      <c r="J80" s="99"/>
      <c r="K80" s="13">
        <v>42900.125</v>
      </c>
      <c r="M80" s="7"/>
    </row>
    <row r="81" spans="2:13" x14ac:dyDescent="0.3">
      <c r="B81" s="1" t="s">
        <v>237</v>
      </c>
      <c r="C81" s="11" t="s">
        <v>67</v>
      </c>
      <c r="D81" s="13">
        <v>661572</v>
      </c>
      <c r="E81" s="56"/>
      <c r="F81" s="13">
        <v>9</v>
      </c>
      <c r="G81" s="13">
        <v>15</v>
      </c>
      <c r="H81" s="56"/>
      <c r="I81" s="14">
        <v>0.45346538245270357</v>
      </c>
      <c r="J81" s="99"/>
      <c r="K81" s="13">
        <v>44104.800000000003</v>
      </c>
      <c r="M81" s="7"/>
    </row>
    <row r="82" spans="2:13" x14ac:dyDescent="0.3">
      <c r="B82" s="1" t="s">
        <v>221</v>
      </c>
      <c r="C82" s="11" t="s">
        <v>84</v>
      </c>
      <c r="D82" s="13">
        <v>266454</v>
      </c>
      <c r="E82" s="56"/>
      <c r="F82" s="13">
        <v>0</v>
      </c>
      <c r="G82" s="13">
        <v>6</v>
      </c>
      <c r="H82" s="56"/>
      <c r="I82" s="14">
        <v>0.45035916143124144</v>
      </c>
      <c r="J82" s="99"/>
      <c r="K82" s="13">
        <v>44409</v>
      </c>
      <c r="M82" s="7"/>
    </row>
    <row r="83" spans="2:13" x14ac:dyDescent="0.3">
      <c r="B83" s="1" t="s">
        <v>256</v>
      </c>
      <c r="C83" s="11" t="s">
        <v>64</v>
      </c>
      <c r="D83" s="13">
        <v>1666983</v>
      </c>
      <c r="E83" s="56"/>
      <c r="F83" s="13">
        <v>16</v>
      </c>
      <c r="G83" s="13">
        <v>34</v>
      </c>
      <c r="H83" s="56"/>
      <c r="I83" s="14">
        <v>0.40792257629501916</v>
      </c>
      <c r="J83" s="99"/>
      <c r="K83" s="13">
        <v>49028.911764705881</v>
      </c>
      <c r="M83" s="7"/>
    </row>
    <row r="84" spans="2:13" x14ac:dyDescent="0.3">
      <c r="B84" s="1" t="s">
        <v>250</v>
      </c>
      <c r="C84" s="11" t="s">
        <v>89</v>
      </c>
      <c r="D84" s="13">
        <v>401188</v>
      </c>
      <c r="E84" s="56"/>
      <c r="F84" s="13">
        <v>0</v>
      </c>
      <c r="G84" s="13">
        <v>8</v>
      </c>
      <c r="H84" s="56"/>
      <c r="I84" s="14">
        <v>0.39881551791180192</v>
      </c>
      <c r="J84" s="99"/>
      <c r="K84" s="13">
        <v>50148.5</v>
      </c>
      <c r="M84" s="7"/>
    </row>
    <row r="85" spans="2:13" x14ac:dyDescent="0.3">
      <c r="B85" s="1" t="s">
        <v>248</v>
      </c>
      <c r="C85" s="11" t="s">
        <v>21</v>
      </c>
      <c r="D85" s="13">
        <v>502097</v>
      </c>
      <c r="E85" s="56"/>
      <c r="F85" s="13">
        <v>0</v>
      </c>
      <c r="G85" s="13">
        <v>10</v>
      </c>
      <c r="H85" s="56"/>
      <c r="I85" s="14">
        <v>0.39832940646926784</v>
      </c>
      <c r="J85" s="99"/>
      <c r="K85" s="13">
        <v>50209.7</v>
      </c>
      <c r="M85" s="7"/>
    </row>
    <row r="86" spans="2:13" x14ac:dyDescent="0.3">
      <c r="B86" s="1" t="s">
        <v>255</v>
      </c>
      <c r="C86" s="11" t="s">
        <v>34</v>
      </c>
      <c r="D86" s="13">
        <v>256400</v>
      </c>
      <c r="E86" s="56"/>
      <c r="F86" s="13">
        <v>1</v>
      </c>
      <c r="G86" s="13">
        <v>5</v>
      </c>
      <c r="H86" s="56"/>
      <c r="I86" s="14">
        <v>0.39001560062402496</v>
      </c>
      <c r="J86" s="99"/>
      <c r="K86" s="13">
        <v>51280</v>
      </c>
      <c r="M86" s="7"/>
    </row>
    <row r="87" spans="2:13" x14ac:dyDescent="0.3">
      <c r="B87" s="1" t="s">
        <v>195</v>
      </c>
      <c r="C87" s="11" t="s">
        <v>10</v>
      </c>
      <c r="D87" s="13">
        <v>416018</v>
      </c>
      <c r="E87" s="56"/>
      <c r="F87" s="13">
        <v>5</v>
      </c>
      <c r="G87" s="13">
        <v>8</v>
      </c>
      <c r="H87" s="56"/>
      <c r="I87" s="14">
        <v>0.38459874332360622</v>
      </c>
      <c r="J87" s="99"/>
      <c r="K87" s="13">
        <v>52002.25</v>
      </c>
      <c r="M87" s="7"/>
    </row>
    <row r="88" spans="2:13" x14ac:dyDescent="0.3">
      <c r="B88" s="1" t="s">
        <v>263</v>
      </c>
      <c r="C88" s="11" t="s">
        <v>42</v>
      </c>
      <c r="D88" s="13">
        <v>520858</v>
      </c>
      <c r="E88" s="56"/>
      <c r="F88" s="13">
        <v>4</v>
      </c>
      <c r="G88" s="13">
        <v>10</v>
      </c>
      <c r="H88" s="56"/>
      <c r="I88" s="14">
        <v>0.38398181462125952</v>
      </c>
      <c r="J88" s="99"/>
      <c r="K88" s="13">
        <v>52085.8</v>
      </c>
      <c r="M88" s="7"/>
    </row>
    <row r="89" spans="2:13" x14ac:dyDescent="0.3">
      <c r="B89" s="1" t="s">
        <v>244</v>
      </c>
      <c r="C89" s="11" t="s">
        <v>86</v>
      </c>
      <c r="D89" s="13">
        <v>421456</v>
      </c>
      <c r="E89" s="56"/>
      <c r="F89" s="13">
        <v>3</v>
      </c>
      <c r="G89" s="13">
        <v>8</v>
      </c>
      <c r="H89" s="56"/>
      <c r="I89" s="14">
        <v>0.37963630841653695</v>
      </c>
      <c r="J89" s="99"/>
      <c r="K89" s="13">
        <v>52682</v>
      </c>
      <c r="M89" s="7"/>
    </row>
    <row r="90" spans="2:13" x14ac:dyDescent="0.3">
      <c r="B90" s="1" t="s">
        <v>230</v>
      </c>
      <c r="C90" s="11" t="s">
        <v>47</v>
      </c>
      <c r="D90" s="13">
        <v>268395</v>
      </c>
      <c r="E90" s="56"/>
      <c r="F90" s="13">
        <v>0</v>
      </c>
      <c r="G90" s="13">
        <v>5</v>
      </c>
      <c r="H90" s="56"/>
      <c r="I90" s="14">
        <v>0.37258518228730042</v>
      </c>
      <c r="J90" s="99"/>
      <c r="K90" s="13">
        <v>53679</v>
      </c>
      <c r="M90" s="7"/>
    </row>
    <row r="91" spans="2:13" x14ac:dyDescent="0.3">
      <c r="B91" s="1" t="s">
        <v>190</v>
      </c>
      <c r="C91" s="11" t="s">
        <v>55</v>
      </c>
      <c r="D91" s="13">
        <v>8562125</v>
      </c>
      <c r="E91" s="56"/>
      <c r="F91" s="13">
        <v>36</v>
      </c>
      <c r="G91" s="13">
        <v>154</v>
      </c>
      <c r="H91" s="56"/>
      <c r="I91" s="14">
        <v>0.35972378352336598</v>
      </c>
      <c r="J91" s="99"/>
      <c r="K91" s="13">
        <v>55598.214285714283</v>
      </c>
      <c r="M91" s="7"/>
    </row>
    <row r="92" spans="2:13" x14ac:dyDescent="0.3">
      <c r="B92" s="1" t="s">
        <v>392</v>
      </c>
      <c r="C92" s="11" t="s">
        <v>391</v>
      </c>
      <c r="D92" s="13">
        <v>233136</v>
      </c>
      <c r="E92" s="56"/>
      <c r="F92" s="13">
        <v>0</v>
      </c>
      <c r="G92" s="13">
        <v>4</v>
      </c>
      <c r="H92" s="56"/>
      <c r="I92" s="14">
        <v>0.34314734747100406</v>
      </c>
      <c r="J92" s="99"/>
      <c r="K92" s="13">
        <v>58284</v>
      </c>
      <c r="M92" s="7"/>
    </row>
    <row r="93" spans="2:13" x14ac:dyDescent="0.3">
      <c r="B93" s="1" t="s">
        <v>233</v>
      </c>
      <c r="C93" s="11" t="s">
        <v>66</v>
      </c>
      <c r="D93" s="13">
        <v>292059</v>
      </c>
      <c r="E93" s="56"/>
      <c r="F93" s="13">
        <v>5</v>
      </c>
      <c r="G93" s="13">
        <v>5</v>
      </c>
      <c r="H93" s="56"/>
      <c r="I93" s="14">
        <v>0.3423965705559493</v>
      </c>
      <c r="J93" s="99"/>
      <c r="K93" s="13">
        <v>58411.8</v>
      </c>
      <c r="M93" s="7"/>
    </row>
    <row r="94" spans="2:13" x14ac:dyDescent="0.3">
      <c r="B94" s="1" t="s">
        <v>242</v>
      </c>
      <c r="C94" s="11" t="s">
        <v>82</v>
      </c>
      <c r="D94" s="13">
        <v>323203</v>
      </c>
      <c r="E94" s="56"/>
      <c r="F94" s="13">
        <v>0</v>
      </c>
      <c r="G94" s="13">
        <v>5</v>
      </c>
      <c r="H94" s="56"/>
      <c r="I94" s="14">
        <v>0.30940306865963502</v>
      </c>
      <c r="J94" s="99"/>
      <c r="K94" s="13">
        <v>64640.6</v>
      </c>
      <c r="M94" s="7"/>
    </row>
    <row r="95" spans="2:13" x14ac:dyDescent="0.3">
      <c r="B95" s="1" t="s">
        <v>184</v>
      </c>
      <c r="C95" s="11" t="s">
        <v>87</v>
      </c>
      <c r="D95" s="13">
        <v>459540</v>
      </c>
      <c r="E95" s="56"/>
      <c r="F95" s="13">
        <v>7</v>
      </c>
      <c r="G95" s="13">
        <v>7</v>
      </c>
      <c r="H95" s="56"/>
      <c r="I95" s="14">
        <v>0.30465247856552202</v>
      </c>
      <c r="J95" s="99"/>
      <c r="K95" s="13">
        <v>65648.571428571435</v>
      </c>
      <c r="M95" s="7"/>
    </row>
    <row r="96" spans="2:13" x14ac:dyDescent="0.3">
      <c r="B96" s="1" t="s">
        <v>238</v>
      </c>
      <c r="C96" s="11" t="s">
        <v>3</v>
      </c>
      <c r="D96" s="13">
        <v>342574</v>
      </c>
      <c r="E96" s="56"/>
      <c r="F96" s="13">
        <v>0</v>
      </c>
      <c r="G96" s="13">
        <v>5</v>
      </c>
      <c r="H96" s="56"/>
      <c r="I96" s="14">
        <v>0.29190773380349938</v>
      </c>
      <c r="J96" s="99"/>
      <c r="K96" s="13">
        <v>68514.8</v>
      </c>
      <c r="M96" s="7"/>
    </row>
    <row r="97" spans="2:13" x14ac:dyDescent="0.3">
      <c r="B97" s="1" t="s">
        <v>240</v>
      </c>
      <c r="C97" s="11" t="s">
        <v>69</v>
      </c>
      <c r="D97" s="13">
        <v>281806</v>
      </c>
      <c r="E97" s="56"/>
      <c r="F97" s="13">
        <v>0</v>
      </c>
      <c r="G97" s="13">
        <v>4</v>
      </c>
      <c r="H97" s="56"/>
      <c r="I97" s="14">
        <v>0.28388323882387173</v>
      </c>
      <c r="J97" s="99"/>
      <c r="K97" s="13">
        <v>70451.5</v>
      </c>
      <c r="M97" s="7"/>
    </row>
    <row r="98" spans="2:13" x14ac:dyDescent="0.3">
      <c r="B98" s="1" t="s">
        <v>231</v>
      </c>
      <c r="C98" s="11" t="s">
        <v>48</v>
      </c>
      <c r="D98" s="13">
        <v>285687</v>
      </c>
      <c r="E98" s="56"/>
      <c r="F98" s="13">
        <v>0</v>
      </c>
      <c r="G98" s="13">
        <v>4</v>
      </c>
      <c r="H98" s="56"/>
      <c r="I98" s="14">
        <v>0.28002674255391391</v>
      </c>
      <c r="J98" s="99"/>
      <c r="K98" s="13">
        <v>71421.75</v>
      </c>
      <c r="M98" s="7"/>
    </row>
    <row r="99" spans="2:13" x14ac:dyDescent="0.3">
      <c r="B99" s="1" t="s">
        <v>225</v>
      </c>
      <c r="C99" s="11" t="s">
        <v>58</v>
      </c>
      <c r="D99" s="13">
        <v>287319</v>
      </c>
      <c r="E99" s="56"/>
      <c r="F99" s="13">
        <v>2</v>
      </c>
      <c r="G99" s="13">
        <v>4</v>
      </c>
      <c r="H99" s="56"/>
      <c r="I99" s="14">
        <v>0.27843616328888793</v>
      </c>
      <c r="J99" s="99"/>
      <c r="K99" s="13">
        <v>71829.75</v>
      </c>
      <c r="M99" s="7"/>
    </row>
    <row r="100" spans="2:13" x14ac:dyDescent="0.3">
      <c r="B100" s="1" t="s">
        <v>201</v>
      </c>
      <c r="C100" s="11" t="s">
        <v>33</v>
      </c>
      <c r="D100" s="13">
        <v>289260</v>
      </c>
      <c r="E100" s="56"/>
      <c r="F100" s="13">
        <v>0</v>
      </c>
      <c r="G100" s="13">
        <v>4</v>
      </c>
      <c r="H100" s="56"/>
      <c r="I100" s="14">
        <v>0.27656779368042589</v>
      </c>
      <c r="J100" s="99"/>
      <c r="K100" s="13">
        <v>72315</v>
      </c>
      <c r="M100" s="7"/>
    </row>
    <row r="101" spans="2:13" x14ac:dyDescent="0.3">
      <c r="B101" s="1" t="s">
        <v>252</v>
      </c>
      <c r="C101" s="11" t="s">
        <v>8</v>
      </c>
      <c r="D101" s="13">
        <v>405469</v>
      </c>
      <c r="E101" s="56"/>
      <c r="F101" s="13">
        <v>3</v>
      </c>
      <c r="G101" s="13">
        <v>5</v>
      </c>
      <c r="H101" s="56"/>
      <c r="I101" s="14">
        <v>0.24662797895770083</v>
      </c>
      <c r="J101" s="99"/>
      <c r="K101" s="13">
        <v>81093.8</v>
      </c>
      <c r="M101" s="7"/>
    </row>
    <row r="102" spans="2:13" x14ac:dyDescent="0.3">
      <c r="B102" s="1" t="s">
        <v>216</v>
      </c>
      <c r="C102" s="52" t="s">
        <v>50</v>
      </c>
      <c r="D102" s="13">
        <v>521572</v>
      </c>
      <c r="E102" s="56"/>
      <c r="F102" s="13">
        <v>1</v>
      </c>
      <c r="G102" s="13">
        <v>6</v>
      </c>
      <c r="H102" s="56"/>
      <c r="I102" s="14">
        <v>0.23007370027532154</v>
      </c>
      <c r="J102" s="99"/>
      <c r="K102" s="13">
        <v>86928.666666666672</v>
      </c>
      <c r="M102" s="7"/>
    </row>
    <row r="103" spans="2:13" x14ac:dyDescent="0.3">
      <c r="B103" s="1" t="s">
        <v>214</v>
      </c>
      <c r="C103" s="11" t="s">
        <v>4</v>
      </c>
      <c r="D103" s="13">
        <v>287385</v>
      </c>
      <c r="E103" s="56"/>
      <c r="F103" s="13">
        <v>0</v>
      </c>
      <c r="G103" s="13">
        <v>3</v>
      </c>
      <c r="H103" s="56"/>
      <c r="I103" s="14">
        <v>0.20877916383944883</v>
      </c>
      <c r="J103" s="99"/>
      <c r="K103" s="13">
        <v>95795</v>
      </c>
      <c r="M103" s="7"/>
    </row>
    <row r="104" spans="2:13" x14ac:dyDescent="0.3">
      <c r="B104" s="1" t="s">
        <v>367</v>
      </c>
      <c r="C104" s="11" t="s">
        <v>366</v>
      </c>
      <c r="D104" s="13">
        <v>238381</v>
      </c>
      <c r="E104" s="56"/>
      <c r="F104" s="13">
        <v>0</v>
      </c>
      <c r="G104" s="13">
        <v>2</v>
      </c>
      <c r="H104" s="56"/>
      <c r="I104" s="14">
        <v>0.1677986081105457</v>
      </c>
      <c r="J104" s="99"/>
      <c r="K104" s="13">
        <v>119190.5</v>
      </c>
      <c r="M104" s="7"/>
    </row>
    <row r="105" spans="2:13" ht="14.4" thickBot="1" x14ac:dyDescent="0.35"/>
    <row r="106" spans="2:13" x14ac:dyDescent="0.3">
      <c r="C106" s="17" t="s">
        <v>121</v>
      </c>
      <c r="D106" s="18"/>
      <c r="E106" s="92"/>
      <c r="F106" s="73">
        <v>1</v>
      </c>
      <c r="G106" s="73">
        <v>2</v>
      </c>
      <c r="H106" s="57"/>
      <c r="I106" s="53">
        <v>0.1677986081105457</v>
      </c>
      <c r="K106" s="73">
        <v>8833.224489795919</v>
      </c>
    </row>
    <row r="107" spans="2:13" x14ac:dyDescent="0.3">
      <c r="C107" s="20" t="s">
        <v>122</v>
      </c>
      <c r="D107" s="21"/>
      <c r="E107" s="92"/>
      <c r="F107" s="13">
        <v>2</v>
      </c>
      <c r="G107" s="13">
        <v>17</v>
      </c>
      <c r="H107" s="57"/>
      <c r="I107" s="14">
        <v>0.75872122956194687</v>
      </c>
      <c r="K107" s="13">
        <v>26360.142857142859</v>
      </c>
    </row>
    <row r="108" spans="2:13" ht="14.4" thickBot="1" x14ac:dyDescent="0.35">
      <c r="C108" s="23" t="s">
        <v>123</v>
      </c>
      <c r="D108" s="24"/>
      <c r="E108" s="92"/>
      <c r="F108" s="107">
        <v>140</v>
      </c>
      <c r="G108" s="107">
        <v>252</v>
      </c>
      <c r="H108" s="57"/>
      <c r="I108" s="58">
        <v>2.2641788424039113</v>
      </c>
      <c r="K108" s="107">
        <v>119190.5</v>
      </c>
    </row>
    <row r="110" spans="2:13" x14ac:dyDescent="0.3">
      <c r="B110" s="1" t="s">
        <v>261</v>
      </c>
      <c r="C110" s="111" t="s">
        <v>25</v>
      </c>
      <c r="D110" s="112">
        <v>218946</v>
      </c>
      <c r="E110" s="56"/>
      <c r="F110" s="112">
        <v>2</v>
      </c>
      <c r="G110" s="112">
        <v>15</v>
      </c>
      <c r="H110" s="56"/>
      <c r="I110" s="113">
        <v>1.3702008714477543</v>
      </c>
      <c r="J110" s="99"/>
      <c r="K110" s="112">
        <v>14596.4</v>
      </c>
    </row>
    <row r="111" spans="2:13" x14ac:dyDescent="0.3">
      <c r="C111" s="6"/>
    </row>
    <row r="112" spans="2:13" x14ac:dyDescent="0.3">
      <c r="C112" s="2" t="s">
        <v>314</v>
      </c>
    </row>
    <row r="113" spans="3:4" x14ac:dyDescent="0.3">
      <c r="C113" s="1" t="s">
        <v>316</v>
      </c>
    </row>
    <row r="114" spans="3:4" x14ac:dyDescent="0.3">
      <c r="C114" s="1" t="s">
        <v>343</v>
      </c>
    </row>
    <row r="115" spans="3:4" x14ac:dyDescent="0.3">
      <c r="C115" s="1" t="s">
        <v>344</v>
      </c>
    </row>
    <row r="117" spans="3:4" x14ac:dyDescent="0.3">
      <c r="C117" s="2" t="s">
        <v>317</v>
      </c>
    </row>
    <row r="118" spans="3:4" x14ac:dyDescent="0.3">
      <c r="C118" s="6" t="s">
        <v>345</v>
      </c>
      <c r="D118" s="1" t="s">
        <v>346</v>
      </c>
    </row>
    <row r="119" spans="3:4" x14ac:dyDescent="0.3">
      <c r="C119" s="6" t="s">
        <v>131</v>
      </c>
      <c r="D119" s="1" t="s">
        <v>153</v>
      </c>
    </row>
  </sheetData>
  <autoFilter ref="A5:L104" xr:uid="{00000000-0001-0000-0D00-000000000000}">
    <sortState xmlns:xlrd2="http://schemas.microsoft.com/office/spreadsheetml/2017/richdata2" ref="B6:L104">
      <sortCondition descending="1" ref="I5:I104"/>
    </sortState>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M118"/>
  <sheetViews>
    <sheetView showGridLines="0" workbookViewId="0"/>
  </sheetViews>
  <sheetFormatPr defaultRowHeight="13.8" x14ac:dyDescent="0.3"/>
  <cols>
    <col min="1" max="1" width="8.88671875" style="1"/>
    <col min="2" max="2" width="8.88671875" style="1" hidden="1" customWidth="1"/>
    <col min="3" max="3" width="22.44140625" style="2" bestFit="1" customWidth="1"/>
    <col min="4" max="4" width="12.77734375" style="7" customWidth="1"/>
    <col min="5" max="5" width="1.109375" style="7" customWidth="1"/>
    <col min="6" max="7" width="12.109375" style="7" customWidth="1"/>
    <col min="8" max="8" width="1.109375" style="7" customWidth="1"/>
    <col min="9" max="9" width="11.5546875" style="37" customWidth="1"/>
    <col min="10" max="10" width="1.109375" style="1" customWidth="1"/>
    <col min="11" max="11" width="11.5546875" style="1" customWidth="1"/>
    <col min="12" max="16384" width="8.88671875" style="1"/>
  </cols>
  <sheetData>
    <row r="1" spans="2:13" ht="15.6" x14ac:dyDescent="0.3">
      <c r="C1" s="45" t="s">
        <v>114</v>
      </c>
    </row>
    <row r="2" spans="2:13" ht="14.4" thickBot="1" x14ac:dyDescent="0.35">
      <c r="F2" s="93" t="s">
        <v>292</v>
      </c>
      <c r="G2" s="93"/>
      <c r="H2" s="8"/>
      <c r="I2" s="96" t="s">
        <v>294</v>
      </c>
      <c r="J2" s="2"/>
      <c r="K2" s="95" t="s">
        <v>296</v>
      </c>
    </row>
    <row r="3" spans="2:13" s="2" customFormat="1" ht="27.6" x14ac:dyDescent="0.3">
      <c r="C3" s="9" t="s">
        <v>0</v>
      </c>
      <c r="D3" s="10" t="s">
        <v>1</v>
      </c>
      <c r="E3" s="8"/>
      <c r="F3" s="54" t="s">
        <v>295</v>
      </c>
      <c r="G3" s="54" t="s">
        <v>293</v>
      </c>
      <c r="H3" s="55"/>
      <c r="I3" s="97" t="s">
        <v>140</v>
      </c>
      <c r="J3" s="6"/>
      <c r="K3" s="97" t="s">
        <v>140</v>
      </c>
    </row>
    <row r="4" spans="2:13" s="2" customFormat="1" hidden="1" x14ac:dyDescent="0.3">
      <c r="C4" s="52"/>
      <c r="D4" s="124"/>
      <c r="E4" s="125"/>
      <c r="F4" s="1" t="s">
        <v>178</v>
      </c>
      <c r="G4" s="1" t="s">
        <v>179</v>
      </c>
      <c r="H4" s="1"/>
      <c r="I4" s="130"/>
      <c r="K4" s="1"/>
    </row>
    <row r="5" spans="2:13" s="2" customFormat="1" x14ac:dyDescent="0.3">
      <c r="C5" s="52"/>
      <c r="D5" s="124"/>
      <c r="E5" s="125"/>
      <c r="F5" s="124"/>
      <c r="G5" s="131"/>
      <c r="H5" s="133"/>
      <c r="I5" s="130"/>
      <c r="K5" s="1"/>
    </row>
    <row r="6" spans="2:13" x14ac:dyDescent="0.3">
      <c r="B6" s="1" t="s">
        <v>258</v>
      </c>
      <c r="C6" s="59" t="s">
        <v>81</v>
      </c>
      <c r="D6" s="13">
        <v>262292</v>
      </c>
      <c r="E6" s="56"/>
      <c r="F6" s="13">
        <v>121</v>
      </c>
      <c r="G6" s="13">
        <v>44</v>
      </c>
      <c r="H6" s="56"/>
      <c r="I6" s="38">
        <v>6.2906989157122588</v>
      </c>
      <c r="K6" s="13">
        <v>1589.6484848484849</v>
      </c>
      <c r="M6" s="7"/>
    </row>
    <row r="7" spans="2:13" x14ac:dyDescent="0.3">
      <c r="B7" s="1" t="s">
        <v>237</v>
      </c>
      <c r="C7" s="11" t="s">
        <v>67</v>
      </c>
      <c r="D7" s="13">
        <v>661572</v>
      </c>
      <c r="E7" s="56"/>
      <c r="F7" s="13">
        <v>402</v>
      </c>
      <c r="G7" s="13">
        <v>0</v>
      </c>
      <c r="H7" s="56"/>
      <c r="I7" s="38">
        <v>6.0764361248662278</v>
      </c>
      <c r="K7" s="13">
        <v>1645.7014925373135</v>
      </c>
      <c r="M7" s="7"/>
    </row>
    <row r="8" spans="2:13" x14ac:dyDescent="0.3">
      <c r="B8" s="1" t="s">
        <v>220</v>
      </c>
      <c r="C8" s="11" t="s">
        <v>38</v>
      </c>
      <c r="D8" s="13">
        <v>323398</v>
      </c>
      <c r="E8" s="56"/>
      <c r="F8" s="13">
        <v>109</v>
      </c>
      <c r="G8" s="13">
        <v>75</v>
      </c>
      <c r="H8" s="56"/>
      <c r="I8" s="38">
        <v>5.6895837327379883</v>
      </c>
      <c r="K8" s="13">
        <v>1757.5978260869565</v>
      </c>
      <c r="M8" s="7"/>
    </row>
    <row r="9" spans="2:13" x14ac:dyDescent="0.3">
      <c r="B9" s="1" t="s">
        <v>260</v>
      </c>
      <c r="C9" s="11" t="s">
        <v>119</v>
      </c>
      <c r="D9" s="13">
        <v>233519</v>
      </c>
      <c r="E9" s="56"/>
      <c r="F9" s="13">
        <v>65</v>
      </c>
      <c r="G9" s="13">
        <v>41</v>
      </c>
      <c r="H9" s="56"/>
      <c r="I9" s="38">
        <v>4.539245200604662</v>
      </c>
      <c r="K9" s="13">
        <v>2203.0094339622642</v>
      </c>
      <c r="M9" s="7"/>
    </row>
    <row r="10" spans="2:13" x14ac:dyDescent="0.3">
      <c r="B10" s="1" t="s">
        <v>393</v>
      </c>
      <c r="C10" s="11" t="s">
        <v>12</v>
      </c>
      <c r="D10" s="13">
        <v>243738</v>
      </c>
      <c r="E10" s="56"/>
      <c r="F10" s="13">
        <v>88</v>
      </c>
      <c r="G10" s="13">
        <v>12</v>
      </c>
      <c r="H10" s="56"/>
      <c r="I10" s="38">
        <v>4.1027660848944354</v>
      </c>
      <c r="K10" s="13">
        <v>2437.38</v>
      </c>
      <c r="M10" s="7"/>
    </row>
    <row r="11" spans="2:13" x14ac:dyDescent="0.3">
      <c r="B11" s="1" t="s">
        <v>197</v>
      </c>
      <c r="C11" s="11" t="s">
        <v>120</v>
      </c>
      <c r="D11" s="13">
        <v>238467</v>
      </c>
      <c r="E11" s="56"/>
      <c r="F11" s="13">
        <v>88</v>
      </c>
      <c r="G11" s="13">
        <v>5</v>
      </c>
      <c r="H11" s="56"/>
      <c r="I11" s="38">
        <v>3.8999106794650831</v>
      </c>
      <c r="K11" s="13">
        <v>2564.1612903225805</v>
      </c>
      <c r="M11" s="7"/>
    </row>
    <row r="12" spans="2:13" x14ac:dyDescent="0.3">
      <c r="B12" s="1" t="s">
        <v>202</v>
      </c>
      <c r="C12" s="11" t="s">
        <v>52</v>
      </c>
      <c r="D12" s="13">
        <v>566328</v>
      </c>
      <c r="E12" s="56"/>
      <c r="F12" s="13">
        <v>135</v>
      </c>
      <c r="G12" s="13">
        <v>82</v>
      </c>
      <c r="H12" s="56"/>
      <c r="I12" s="38">
        <v>3.831701769999011</v>
      </c>
      <c r="K12" s="13">
        <v>2609.8064516129034</v>
      </c>
      <c r="M12" s="7"/>
    </row>
    <row r="13" spans="2:13" x14ac:dyDescent="0.3">
      <c r="B13" s="1" t="s">
        <v>394</v>
      </c>
      <c r="C13" s="11" t="s">
        <v>74</v>
      </c>
      <c r="D13" s="13">
        <v>835689</v>
      </c>
      <c r="E13" s="56"/>
      <c r="F13" s="13">
        <v>307</v>
      </c>
      <c r="G13" s="13">
        <v>13</v>
      </c>
      <c r="H13" s="56"/>
      <c r="I13" s="38">
        <v>3.8291756861703337</v>
      </c>
      <c r="K13" s="13">
        <v>2611.5281249999998</v>
      </c>
      <c r="M13" s="7"/>
    </row>
    <row r="14" spans="2:13" x14ac:dyDescent="0.3">
      <c r="B14" s="1" t="s">
        <v>247</v>
      </c>
      <c r="C14" s="11" t="s">
        <v>72</v>
      </c>
      <c r="D14" s="13">
        <v>1444642</v>
      </c>
      <c r="E14" s="56"/>
      <c r="F14" s="13">
        <v>553</v>
      </c>
      <c r="G14" s="13">
        <v>0</v>
      </c>
      <c r="H14" s="56"/>
      <c r="I14" s="38">
        <v>3.8279379943266219</v>
      </c>
      <c r="K14" s="13">
        <v>2612.3725135623868</v>
      </c>
      <c r="M14" s="7"/>
    </row>
    <row r="15" spans="2:13" x14ac:dyDescent="0.3">
      <c r="B15" s="1" t="s">
        <v>239</v>
      </c>
      <c r="C15" s="11" t="s">
        <v>30</v>
      </c>
      <c r="D15" s="13">
        <v>235572</v>
      </c>
      <c r="E15" s="56"/>
      <c r="F15" s="13">
        <v>90</v>
      </c>
      <c r="G15" s="13">
        <v>0</v>
      </c>
      <c r="H15" s="56"/>
      <c r="I15" s="38">
        <v>3.8204880036676685</v>
      </c>
      <c r="K15" s="13">
        <v>2617.4666666666667</v>
      </c>
      <c r="M15" s="7"/>
    </row>
    <row r="16" spans="2:13" x14ac:dyDescent="0.3">
      <c r="B16" s="1" t="s">
        <v>251</v>
      </c>
      <c r="C16" s="11" t="s">
        <v>45</v>
      </c>
      <c r="D16" s="13">
        <v>451999</v>
      </c>
      <c r="E16" s="56"/>
      <c r="F16" s="13">
        <v>168</v>
      </c>
      <c r="G16" s="13">
        <v>0</v>
      </c>
      <c r="H16" s="56"/>
      <c r="I16" s="38">
        <v>3.7168223823504034</v>
      </c>
      <c r="K16" s="13">
        <v>2690.4702380952381</v>
      </c>
      <c r="M16" s="7"/>
    </row>
    <row r="17" spans="2:13" x14ac:dyDescent="0.3">
      <c r="B17" s="1" t="s">
        <v>219</v>
      </c>
      <c r="C17" s="11" t="s">
        <v>53</v>
      </c>
      <c r="D17" s="13">
        <v>432828</v>
      </c>
      <c r="E17" s="56"/>
      <c r="F17" s="13">
        <v>157</v>
      </c>
      <c r="G17" s="13">
        <v>1</v>
      </c>
      <c r="H17" s="56"/>
      <c r="I17" s="38">
        <v>3.6504107867328361</v>
      </c>
      <c r="K17" s="13">
        <v>2739.4177215189875</v>
      </c>
      <c r="M17" s="7"/>
    </row>
    <row r="18" spans="2:13" x14ac:dyDescent="0.3">
      <c r="B18" s="1" t="s">
        <v>234</v>
      </c>
      <c r="C18" s="52" t="s">
        <v>395</v>
      </c>
      <c r="D18" s="13">
        <v>636074</v>
      </c>
      <c r="E18" s="56"/>
      <c r="F18" s="13">
        <v>232</v>
      </c>
      <c r="G18" s="13">
        <v>0</v>
      </c>
      <c r="H18" s="56"/>
      <c r="I18" s="38">
        <v>3.6473743621025227</v>
      </c>
      <c r="K18" s="13">
        <v>2741.6982758620688</v>
      </c>
      <c r="M18" s="7"/>
    </row>
    <row r="19" spans="2:13" x14ac:dyDescent="0.3">
      <c r="B19" s="1" t="s">
        <v>245</v>
      </c>
      <c r="C19" s="11" t="s">
        <v>51</v>
      </c>
      <c r="D19" s="13">
        <v>456742</v>
      </c>
      <c r="E19" s="56"/>
      <c r="F19" s="13">
        <v>151</v>
      </c>
      <c r="G19" s="13">
        <v>0</v>
      </c>
      <c r="H19" s="56"/>
      <c r="I19" s="38">
        <v>3.3060239697684906</v>
      </c>
      <c r="K19" s="13">
        <v>3024.7814569536422</v>
      </c>
      <c r="M19" s="7"/>
    </row>
    <row r="20" spans="2:13" x14ac:dyDescent="0.3">
      <c r="B20" s="1" t="s">
        <v>198</v>
      </c>
      <c r="C20" s="11" t="s">
        <v>80</v>
      </c>
      <c r="D20" s="13">
        <v>312729</v>
      </c>
      <c r="E20" s="56"/>
      <c r="F20" s="13">
        <v>101</v>
      </c>
      <c r="G20" s="13">
        <v>1</v>
      </c>
      <c r="H20" s="56"/>
      <c r="I20" s="38">
        <v>3.2616098922709438</v>
      </c>
      <c r="K20" s="13">
        <v>3065.9705882352941</v>
      </c>
      <c r="M20" s="7"/>
    </row>
    <row r="21" spans="2:13" x14ac:dyDescent="0.3">
      <c r="B21" s="1" t="s">
        <v>189</v>
      </c>
      <c r="C21" s="11" t="s">
        <v>19</v>
      </c>
      <c r="D21" s="13">
        <v>313826</v>
      </c>
      <c r="E21" s="56"/>
      <c r="F21" s="13">
        <v>71</v>
      </c>
      <c r="G21" s="13">
        <v>27</v>
      </c>
      <c r="H21" s="56"/>
      <c r="I21" s="38">
        <v>3.1227495491132027</v>
      </c>
      <c r="K21" s="13">
        <v>3202.3061224489797</v>
      </c>
      <c r="M21" s="7"/>
    </row>
    <row r="22" spans="2:13" x14ac:dyDescent="0.3">
      <c r="B22" s="1" t="s">
        <v>257</v>
      </c>
      <c r="C22" s="11" t="s">
        <v>77</v>
      </c>
      <c r="D22" s="13">
        <v>249792</v>
      </c>
      <c r="E22" s="56"/>
      <c r="F22" s="13">
        <v>76</v>
      </c>
      <c r="G22" s="13">
        <v>0</v>
      </c>
      <c r="H22" s="56"/>
      <c r="I22" s="38">
        <v>3.0425313861132461</v>
      </c>
      <c r="K22" s="13">
        <v>3286.7368421052633</v>
      </c>
      <c r="M22" s="7"/>
    </row>
    <row r="23" spans="2:13" x14ac:dyDescent="0.3">
      <c r="B23" s="1" t="s">
        <v>254</v>
      </c>
      <c r="C23" s="11" t="s">
        <v>65</v>
      </c>
      <c r="D23" s="13">
        <v>308468</v>
      </c>
      <c r="E23" s="56"/>
      <c r="F23" s="13">
        <v>88</v>
      </c>
      <c r="G23" s="13">
        <v>0</v>
      </c>
      <c r="H23" s="56"/>
      <c r="I23" s="38">
        <v>2.8528080708533787</v>
      </c>
      <c r="K23" s="13">
        <v>3505.318181818182</v>
      </c>
      <c r="M23" s="7"/>
    </row>
    <row r="24" spans="2:13" x14ac:dyDescent="0.3">
      <c r="B24" s="1" t="s">
        <v>192</v>
      </c>
      <c r="C24" s="11" t="s">
        <v>54</v>
      </c>
      <c r="D24" s="13">
        <v>376842</v>
      </c>
      <c r="E24" s="56"/>
      <c r="F24" s="13">
        <v>106</v>
      </c>
      <c r="G24" s="13">
        <v>0</v>
      </c>
      <c r="H24" s="56"/>
      <c r="I24" s="38">
        <v>2.8128499477234494</v>
      </c>
      <c r="K24" s="13">
        <v>3555.1132075471696</v>
      </c>
      <c r="M24" s="7"/>
    </row>
    <row r="25" spans="2:13" x14ac:dyDescent="0.3">
      <c r="B25" s="1" t="s">
        <v>224</v>
      </c>
      <c r="C25" s="11" t="s">
        <v>88</v>
      </c>
      <c r="D25" s="13">
        <v>691893</v>
      </c>
      <c r="E25" s="56"/>
      <c r="F25" s="13">
        <v>96</v>
      </c>
      <c r="G25" s="13">
        <v>98</v>
      </c>
      <c r="H25" s="56"/>
      <c r="I25" s="38">
        <v>2.8039017593760889</v>
      </c>
      <c r="K25" s="13">
        <v>3566.4587628865979</v>
      </c>
      <c r="M25" s="7"/>
    </row>
    <row r="26" spans="2:13" x14ac:dyDescent="0.3">
      <c r="B26" s="1" t="s">
        <v>389</v>
      </c>
      <c r="C26" s="11" t="s">
        <v>44</v>
      </c>
      <c r="D26" s="13">
        <v>299860</v>
      </c>
      <c r="E26" s="56"/>
      <c r="F26" s="13">
        <v>84</v>
      </c>
      <c r="G26" s="13">
        <v>0</v>
      </c>
      <c r="H26" s="56"/>
      <c r="I26" s="38">
        <v>2.80130727672914</v>
      </c>
      <c r="K26" s="13">
        <v>3569.7619047619046</v>
      </c>
      <c r="M26" s="7"/>
    </row>
    <row r="27" spans="2:13" x14ac:dyDescent="0.3">
      <c r="B27" s="1" t="s">
        <v>218</v>
      </c>
      <c r="C27" s="11" t="s">
        <v>27</v>
      </c>
      <c r="D27" s="13">
        <v>303467</v>
      </c>
      <c r="E27" s="56"/>
      <c r="F27" s="13">
        <v>84</v>
      </c>
      <c r="G27" s="13">
        <v>0</v>
      </c>
      <c r="H27" s="56"/>
      <c r="I27" s="38">
        <v>2.7680110193200576</v>
      </c>
      <c r="K27" s="13">
        <v>3612.7023809523807</v>
      </c>
      <c r="M27" s="7"/>
    </row>
    <row r="28" spans="2:13" x14ac:dyDescent="0.3">
      <c r="B28" s="1" t="s">
        <v>231</v>
      </c>
      <c r="C28" s="11" t="s">
        <v>48</v>
      </c>
      <c r="D28" s="13">
        <v>285687</v>
      </c>
      <c r="E28" s="56"/>
      <c r="F28" s="13">
        <v>73</v>
      </c>
      <c r="G28" s="13">
        <v>5</v>
      </c>
      <c r="H28" s="56"/>
      <c r="I28" s="38">
        <v>2.7302607399006602</v>
      </c>
      <c r="K28" s="13">
        <v>3662.6538461538462</v>
      </c>
      <c r="M28" s="7"/>
    </row>
    <row r="29" spans="2:13" x14ac:dyDescent="0.3">
      <c r="B29" s="1" t="s">
        <v>204</v>
      </c>
      <c r="C29" s="11" t="s">
        <v>40</v>
      </c>
      <c r="D29" s="13">
        <v>1000696</v>
      </c>
      <c r="E29" s="56"/>
      <c r="F29" s="13">
        <v>266</v>
      </c>
      <c r="G29" s="13">
        <v>4</v>
      </c>
      <c r="H29" s="56"/>
      <c r="I29" s="38">
        <v>2.6981221070135186</v>
      </c>
      <c r="K29" s="13">
        <v>3706.2814814814815</v>
      </c>
      <c r="M29" s="7"/>
    </row>
    <row r="30" spans="2:13" x14ac:dyDescent="0.3">
      <c r="B30" s="1" t="s">
        <v>196</v>
      </c>
      <c r="C30" s="11" t="s">
        <v>83</v>
      </c>
      <c r="D30" s="13">
        <v>405462</v>
      </c>
      <c r="E30" s="56"/>
      <c r="F30" s="13">
        <v>108</v>
      </c>
      <c r="G30" s="13">
        <v>0</v>
      </c>
      <c r="H30" s="56"/>
      <c r="I30" s="38">
        <v>2.6636281575092116</v>
      </c>
      <c r="K30" s="13">
        <v>3754.2777777777778</v>
      </c>
      <c r="M30" s="7"/>
    </row>
    <row r="31" spans="2:13" x14ac:dyDescent="0.3">
      <c r="B31" s="1" t="s">
        <v>228</v>
      </c>
      <c r="C31" s="11" t="s">
        <v>5</v>
      </c>
      <c r="D31" s="13">
        <v>400468</v>
      </c>
      <c r="E31" s="56"/>
      <c r="F31" s="13">
        <v>97</v>
      </c>
      <c r="G31" s="13">
        <v>7</v>
      </c>
      <c r="H31" s="56"/>
      <c r="I31" s="38">
        <v>2.5969615549806724</v>
      </c>
      <c r="K31" s="13">
        <v>3850.6538461538462</v>
      </c>
      <c r="M31" s="7"/>
    </row>
    <row r="32" spans="2:13" x14ac:dyDescent="0.3">
      <c r="B32" s="1" t="s">
        <v>263</v>
      </c>
      <c r="C32" s="11" t="s">
        <v>42</v>
      </c>
      <c r="D32" s="13">
        <v>520858</v>
      </c>
      <c r="E32" s="56"/>
      <c r="F32" s="13">
        <v>134</v>
      </c>
      <c r="G32" s="13">
        <v>1</v>
      </c>
      <c r="H32" s="56"/>
      <c r="I32" s="38">
        <v>2.5918772486935016</v>
      </c>
      <c r="K32" s="13">
        <v>3858.2074074074076</v>
      </c>
      <c r="M32" s="7"/>
    </row>
    <row r="33" spans="2:13" x14ac:dyDescent="0.3">
      <c r="B33" s="1" t="s">
        <v>404</v>
      </c>
      <c r="C33" s="11" t="s">
        <v>403</v>
      </c>
      <c r="D33" s="13">
        <v>1014704</v>
      </c>
      <c r="E33" s="56"/>
      <c r="F33" s="13">
        <v>257</v>
      </c>
      <c r="G33" s="13">
        <v>2</v>
      </c>
      <c r="H33" s="56"/>
      <c r="I33" s="38">
        <v>2.552468503129977</v>
      </c>
      <c r="K33" s="13">
        <v>3917.7760617760619</v>
      </c>
      <c r="M33" s="7"/>
    </row>
    <row r="34" spans="2:13" x14ac:dyDescent="0.3">
      <c r="B34" s="1" t="s">
        <v>212</v>
      </c>
      <c r="C34" s="11" t="s">
        <v>79</v>
      </c>
      <c r="D34" s="13">
        <v>296881</v>
      </c>
      <c r="E34" s="56"/>
      <c r="F34" s="13">
        <v>75</v>
      </c>
      <c r="G34" s="13">
        <v>0</v>
      </c>
      <c r="H34" s="56"/>
      <c r="I34" s="38">
        <v>2.5262647323338308</v>
      </c>
      <c r="K34" s="13">
        <v>3958.4133333333334</v>
      </c>
      <c r="M34" s="7"/>
    </row>
    <row r="35" spans="2:13" x14ac:dyDescent="0.3">
      <c r="B35" s="1" t="s">
        <v>259</v>
      </c>
      <c r="C35" s="11" t="s">
        <v>36</v>
      </c>
      <c r="D35" s="13">
        <v>343201</v>
      </c>
      <c r="E35" s="56"/>
      <c r="F35" s="13">
        <v>84</v>
      </c>
      <c r="G35" s="13">
        <v>0</v>
      </c>
      <c r="H35" s="56"/>
      <c r="I35" s="38">
        <v>2.4475453160101512</v>
      </c>
      <c r="K35" s="13">
        <v>4085.7261904761904</v>
      </c>
      <c r="M35" s="7"/>
    </row>
    <row r="36" spans="2:13" x14ac:dyDescent="0.3">
      <c r="B36" s="1" t="s">
        <v>222</v>
      </c>
      <c r="C36" s="11" t="s">
        <v>6</v>
      </c>
      <c r="D36" s="13">
        <v>251249</v>
      </c>
      <c r="E36" s="56"/>
      <c r="F36" s="13">
        <v>51</v>
      </c>
      <c r="G36" s="13">
        <v>8</v>
      </c>
      <c r="H36" s="56"/>
      <c r="I36" s="38">
        <v>2.3482680528081703</v>
      </c>
      <c r="K36" s="13">
        <v>4258.4576271186443</v>
      </c>
      <c r="M36" s="7"/>
    </row>
    <row r="37" spans="2:13" x14ac:dyDescent="0.3">
      <c r="B37" s="1" t="s">
        <v>181</v>
      </c>
      <c r="C37" s="11" t="s">
        <v>75</v>
      </c>
      <c r="D37" s="13">
        <v>994437</v>
      </c>
      <c r="E37" s="56"/>
      <c r="F37" s="13">
        <v>214</v>
      </c>
      <c r="G37" s="13">
        <v>0</v>
      </c>
      <c r="H37" s="56"/>
      <c r="I37" s="38">
        <v>2.1519714169927306</v>
      </c>
      <c r="K37" s="13">
        <v>4646.9018691588781</v>
      </c>
      <c r="M37" s="7"/>
    </row>
    <row r="38" spans="2:13" x14ac:dyDescent="0.3">
      <c r="B38" s="1" t="s">
        <v>262</v>
      </c>
      <c r="C38" s="11" t="s">
        <v>63</v>
      </c>
      <c r="D38" s="13">
        <v>1599611</v>
      </c>
      <c r="E38" s="56"/>
      <c r="F38" s="13">
        <v>343</v>
      </c>
      <c r="G38" s="13">
        <v>1</v>
      </c>
      <c r="H38" s="56"/>
      <c r="I38" s="38">
        <v>2.1505228458669015</v>
      </c>
      <c r="K38" s="13">
        <v>4650.0319767441861</v>
      </c>
      <c r="M38" s="7"/>
    </row>
    <row r="39" spans="2:13" x14ac:dyDescent="0.3">
      <c r="B39" s="1" t="s">
        <v>199</v>
      </c>
      <c r="C39" s="11" t="s">
        <v>68</v>
      </c>
      <c r="D39" s="13">
        <v>489761</v>
      </c>
      <c r="E39" s="56"/>
      <c r="F39" s="13">
        <v>103</v>
      </c>
      <c r="G39" s="13">
        <v>2</v>
      </c>
      <c r="H39" s="56"/>
      <c r="I39" s="38">
        <v>2.1439028424068063</v>
      </c>
      <c r="K39" s="13">
        <v>4664.390476190476</v>
      </c>
      <c r="M39" s="7"/>
    </row>
    <row r="40" spans="2:13" x14ac:dyDescent="0.3">
      <c r="B40" s="1" t="s">
        <v>203</v>
      </c>
      <c r="C40" s="11" t="s">
        <v>90</v>
      </c>
      <c r="D40" s="13">
        <v>257371</v>
      </c>
      <c r="E40" s="56"/>
      <c r="F40" s="13">
        <v>55</v>
      </c>
      <c r="G40" s="13">
        <v>0</v>
      </c>
      <c r="H40" s="56"/>
      <c r="I40" s="38">
        <v>2.1369929012981261</v>
      </c>
      <c r="K40" s="13">
        <v>4679.4727272727268</v>
      </c>
      <c r="M40" s="7"/>
    </row>
    <row r="41" spans="2:13" x14ac:dyDescent="0.3">
      <c r="B41" s="1" t="s">
        <v>180</v>
      </c>
      <c r="C41" s="11" t="s">
        <v>62</v>
      </c>
      <c r="D41" s="13">
        <v>329502</v>
      </c>
      <c r="E41" s="56"/>
      <c r="F41" s="13">
        <v>51</v>
      </c>
      <c r="G41" s="13">
        <v>19</v>
      </c>
      <c r="H41" s="56"/>
      <c r="I41" s="38">
        <v>2.1244180611953798</v>
      </c>
      <c r="K41" s="13">
        <v>4707.1714285714288</v>
      </c>
      <c r="M41" s="7"/>
    </row>
    <row r="42" spans="2:13" x14ac:dyDescent="0.3">
      <c r="B42" s="1" t="s">
        <v>240</v>
      </c>
      <c r="C42" s="11" t="s">
        <v>69</v>
      </c>
      <c r="D42" s="13">
        <v>281806</v>
      </c>
      <c r="E42" s="56"/>
      <c r="F42" s="13">
        <v>59</v>
      </c>
      <c r="G42" s="13">
        <v>0</v>
      </c>
      <c r="H42" s="56"/>
      <c r="I42" s="38">
        <v>2.0936388863260542</v>
      </c>
      <c r="K42" s="13">
        <v>4776.3728813559319</v>
      </c>
      <c r="M42" s="7"/>
    </row>
    <row r="43" spans="2:13" x14ac:dyDescent="0.3">
      <c r="B43" s="1" t="s">
        <v>253</v>
      </c>
      <c r="C43" s="11" t="s">
        <v>159</v>
      </c>
      <c r="D43" s="13">
        <v>231967</v>
      </c>
      <c r="E43" s="56"/>
      <c r="F43" s="13">
        <v>48</v>
      </c>
      <c r="G43" s="13">
        <v>0</v>
      </c>
      <c r="H43" s="56"/>
      <c r="I43" s="38">
        <v>2.0692598516168248</v>
      </c>
      <c r="K43" s="13">
        <v>4832.645833333333</v>
      </c>
      <c r="M43" s="7"/>
    </row>
    <row r="44" spans="2:13" x14ac:dyDescent="0.3">
      <c r="B44" s="1" t="s">
        <v>209</v>
      </c>
      <c r="C44" s="11" t="s">
        <v>14</v>
      </c>
      <c r="D44" s="13">
        <v>281080</v>
      </c>
      <c r="E44" s="56"/>
      <c r="F44" s="13">
        <v>58</v>
      </c>
      <c r="G44" s="13">
        <v>0</v>
      </c>
      <c r="H44" s="56"/>
      <c r="I44" s="38">
        <v>2.0634694748825959</v>
      </c>
      <c r="K44" s="13">
        <v>4846.2068965517237</v>
      </c>
      <c r="M44" s="7"/>
    </row>
    <row r="45" spans="2:13" x14ac:dyDescent="0.3">
      <c r="B45" s="1" t="s">
        <v>233</v>
      </c>
      <c r="C45" s="11" t="s">
        <v>66</v>
      </c>
      <c r="D45" s="13">
        <v>292059</v>
      </c>
      <c r="E45" s="56"/>
      <c r="F45" s="13">
        <v>47</v>
      </c>
      <c r="G45" s="13">
        <v>12</v>
      </c>
      <c r="H45" s="56"/>
      <c r="I45" s="38">
        <v>2.0201397662801011</v>
      </c>
      <c r="K45" s="13">
        <v>4950.1525423728817</v>
      </c>
      <c r="M45" s="7"/>
    </row>
    <row r="46" spans="2:13" x14ac:dyDescent="0.3">
      <c r="B46" s="1" t="s">
        <v>195</v>
      </c>
      <c r="C46" s="11" t="s">
        <v>10</v>
      </c>
      <c r="D46" s="13">
        <v>416018</v>
      </c>
      <c r="E46" s="56"/>
      <c r="F46" s="13">
        <v>83</v>
      </c>
      <c r="G46" s="13">
        <v>0</v>
      </c>
      <c r="H46" s="56"/>
      <c r="I46" s="38">
        <v>1.9951059809912071</v>
      </c>
      <c r="K46" s="13">
        <v>5012.265060240964</v>
      </c>
      <c r="M46" s="7"/>
    </row>
    <row r="47" spans="2:13" x14ac:dyDescent="0.3">
      <c r="B47" s="1" t="s">
        <v>188</v>
      </c>
      <c r="C47" s="11" t="s">
        <v>56</v>
      </c>
      <c r="D47" s="13">
        <v>311817</v>
      </c>
      <c r="E47" s="56"/>
      <c r="F47" s="13">
        <v>53</v>
      </c>
      <c r="G47" s="13">
        <v>9</v>
      </c>
      <c r="H47" s="56"/>
      <c r="I47" s="38">
        <v>1.9883457284240438</v>
      </c>
      <c r="K47" s="13">
        <v>5029.3064516129034</v>
      </c>
      <c r="M47" s="7"/>
    </row>
    <row r="48" spans="2:13" x14ac:dyDescent="0.3">
      <c r="B48" s="1" t="s">
        <v>250</v>
      </c>
      <c r="C48" s="11" t="s">
        <v>89</v>
      </c>
      <c r="D48" s="13">
        <v>401188</v>
      </c>
      <c r="E48" s="56"/>
      <c r="F48" s="13">
        <v>71</v>
      </c>
      <c r="G48" s="13">
        <v>8</v>
      </c>
      <c r="H48" s="56"/>
      <c r="I48" s="38">
        <v>1.969151619689522</v>
      </c>
      <c r="K48" s="13">
        <v>5078.3291139240509</v>
      </c>
      <c r="M48" s="7"/>
    </row>
    <row r="49" spans="2:13" x14ac:dyDescent="0.3">
      <c r="B49" s="1" t="s">
        <v>158</v>
      </c>
      <c r="C49" s="11" t="s">
        <v>37</v>
      </c>
      <c r="D49" s="13">
        <v>2283151</v>
      </c>
      <c r="E49" s="56"/>
      <c r="F49" s="13">
        <v>433</v>
      </c>
      <c r="G49" s="13">
        <v>4</v>
      </c>
      <c r="H49" s="56"/>
      <c r="I49" s="38">
        <v>1.9140214554359305</v>
      </c>
      <c r="K49" s="13">
        <v>5224.6018306636151</v>
      </c>
      <c r="M49" s="7"/>
    </row>
    <row r="50" spans="2:13" x14ac:dyDescent="0.3">
      <c r="B50" s="1" t="s">
        <v>367</v>
      </c>
      <c r="C50" s="11" t="s">
        <v>366</v>
      </c>
      <c r="D50" s="13">
        <v>238381</v>
      </c>
      <c r="E50" s="56"/>
      <c r="F50" s="13">
        <v>45</v>
      </c>
      <c r="G50" s="13">
        <v>0</v>
      </c>
      <c r="H50" s="56"/>
      <c r="I50" s="38">
        <v>1.8877343412436394</v>
      </c>
      <c r="K50" s="13">
        <v>5297.3555555555558</v>
      </c>
      <c r="M50" s="7"/>
    </row>
    <row r="51" spans="2:13" x14ac:dyDescent="0.3">
      <c r="B51" s="1" t="s">
        <v>191</v>
      </c>
      <c r="C51" s="11" t="s">
        <v>73</v>
      </c>
      <c r="D51" s="13">
        <v>1389772</v>
      </c>
      <c r="E51" s="56"/>
      <c r="F51" s="13">
        <v>197</v>
      </c>
      <c r="G51" s="13">
        <v>60</v>
      </c>
      <c r="H51" s="56"/>
      <c r="I51" s="38">
        <v>1.8492241892914809</v>
      </c>
      <c r="K51" s="13">
        <v>5407.6731517509725</v>
      </c>
      <c r="M51" s="7"/>
    </row>
    <row r="52" spans="2:13" x14ac:dyDescent="0.3">
      <c r="B52" s="1" t="s">
        <v>402</v>
      </c>
      <c r="C52" s="11" t="s">
        <v>85</v>
      </c>
      <c r="D52" s="13">
        <v>547699</v>
      </c>
      <c r="E52" s="56"/>
      <c r="F52" s="13">
        <v>97</v>
      </c>
      <c r="G52" s="13">
        <v>1</v>
      </c>
      <c r="H52" s="56"/>
      <c r="I52" s="38">
        <v>1.7893039790103689</v>
      </c>
      <c r="K52" s="13">
        <v>5588.7653061224491</v>
      </c>
      <c r="M52" s="7"/>
    </row>
    <row r="53" spans="2:13" x14ac:dyDescent="0.3">
      <c r="B53" s="1" t="s">
        <v>238</v>
      </c>
      <c r="C53" s="11" t="s">
        <v>3</v>
      </c>
      <c r="D53" s="13">
        <v>342574</v>
      </c>
      <c r="E53" s="56"/>
      <c r="F53" s="13">
        <v>60</v>
      </c>
      <c r="G53" s="13">
        <v>0</v>
      </c>
      <c r="H53" s="56"/>
      <c r="I53" s="38">
        <v>1.7514464028209962</v>
      </c>
      <c r="K53" s="13">
        <v>5709.5666666666666</v>
      </c>
      <c r="M53" s="7"/>
    </row>
    <row r="54" spans="2:13" x14ac:dyDescent="0.3">
      <c r="B54" s="1" t="s">
        <v>401</v>
      </c>
      <c r="C54" s="11" t="s">
        <v>71</v>
      </c>
      <c r="D54" s="13">
        <v>539120</v>
      </c>
      <c r="E54" s="56"/>
      <c r="F54" s="13">
        <v>77</v>
      </c>
      <c r="G54" s="13">
        <v>14</v>
      </c>
      <c r="H54" s="56"/>
      <c r="I54" s="38">
        <v>1.687935895533462</v>
      </c>
      <c r="K54" s="13">
        <v>5924.3956043956041</v>
      </c>
      <c r="M54" s="7"/>
    </row>
    <row r="55" spans="2:13" x14ac:dyDescent="0.3">
      <c r="B55" s="1" t="s">
        <v>227</v>
      </c>
      <c r="C55" s="11" t="s">
        <v>59</v>
      </c>
      <c r="D55" s="13">
        <v>440352</v>
      </c>
      <c r="E55" s="56"/>
      <c r="F55" s="13">
        <v>66</v>
      </c>
      <c r="G55" s="13">
        <v>4</v>
      </c>
      <c r="H55" s="56"/>
      <c r="I55" s="38">
        <v>1.5896373810042876</v>
      </c>
      <c r="K55" s="13">
        <v>6290.7428571428572</v>
      </c>
      <c r="M55" s="7"/>
    </row>
    <row r="56" spans="2:13" x14ac:dyDescent="0.3">
      <c r="B56" s="1" t="s">
        <v>226</v>
      </c>
      <c r="C56" s="11" t="s">
        <v>18</v>
      </c>
      <c r="D56" s="13">
        <v>279384</v>
      </c>
      <c r="E56" s="56"/>
      <c r="F56" s="13">
        <v>44</v>
      </c>
      <c r="G56" s="13">
        <v>0</v>
      </c>
      <c r="H56" s="56"/>
      <c r="I56" s="38">
        <v>1.5748933367694642</v>
      </c>
      <c r="K56" s="13">
        <v>6349.636363636364</v>
      </c>
      <c r="M56" s="7"/>
    </row>
    <row r="57" spans="2:13" x14ac:dyDescent="0.3">
      <c r="B57" s="1" t="s">
        <v>214</v>
      </c>
      <c r="C57" s="11" t="s">
        <v>4</v>
      </c>
      <c r="D57" s="13">
        <v>287385</v>
      </c>
      <c r="E57" s="56"/>
      <c r="F57" s="13">
        <v>40</v>
      </c>
      <c r="G57" s="13">
        <v>5</v>
      </c>
      <c r="H57" s="56"/>
      <c r="I57" s="38">
        <v>1.5658437287958662</v>
      </c>
      <c r="K57" s="13">
        <v>6386.333333333333</v>
      </c>
      <c r="M57" s="7"/>
    </row>
    <row r="58" spans="2:13" x14ac:dyDescent="0.3">
      <c r="B58" s="1" t="s">
        <v>187</v>
      </c>
      <c r="C58" s="11" t="s">
        <v>135</v>
      </c>
      <c r="D58" s="13">
        <v>663618</v>
      </c>
      <c r="E58" s="56"/>
      <c r="F58" s="13">
        <v>103</v>
      </c>
      <c r="G58" s="13">
        <v>0</v>
      </c>
      <c r="H58" s="56"/>
      <c r="I58" s="38">
        <v>1.5520977429786416</v>
      </c>
      <c r="K58" s="13">
        <v>6442.8932038834955</v>
      </c>
      <c r="M58" s="7"/>
    </row>
    <row r="59" spans="2:13" x14ac:dyDescent="0.3">
      <c r="B59" s="1" t="s">
        <v>241</v>
      </c>
      <c r="C59" s="11" t="s">
        <v>16</v>
      </c>
      <c r="D59" s="13">
        <v>257529</v>
      </c>
      <c r="E59" s="56"/>
      <c r="F59" s="13">
        <v>17</v>
      </c>
      <c r="G59" s="13">
        <v>22</v>
      </c>
      <c r="H59" s="56"/>
      <c r="I59" s="38">
        <v>1.5143925538483045</v>
      </c>
      <c r="K59" s="13">
        <v>6603.3076923076924</v>
      </c>
      <c r="M59" s="7"/>
    </row>
    <row r="60" spans="2:13" x14ac:dyDescent="0.3">
      <c r="B60" s="1" t="s">
        <v>243</v>
      </c>
      <c r="C60" s="11" t="s">
        <v>7</v>
      </c>
      <c r="D60" s="13">
        <v>525056</v>
      </c>
      <c r="E60" s="56"/>
      <c r="F60" s="13">
        <v>45</v>
      </c>
      <c r="G60" s="13">
        <v>32</v>
      </c>
      <c r="H60" s="56"/>
      <c r="I60" s="38">
        <v>1.4665102389078499</v>
      </c>
      <c r="K60" s="13">
        <v>6818.909090909091</v>
      </c>
      <c r="M60" s="7"/>
    </row>
    <row r="61" spans="2:13" x14ac:dyDescent="0.3">
      <c r="B61" s="1" t="s">
        <v>248</v>
      </c>
      <c r="C61" s="11" t="s">
        <v>21</v>
      </c>
      <c r="D61" s="13">
        <v>502097</v>
      </c>
      <c r="E61" s="56"/>
      <c r="F61" s="13">
        <v>73</v>
      </c>
      <c r="G61" s="13">
        <v>0</v>
      </c>
      <c r="H61" s="56"/>
      <c r="I61" s="38">
        <v>1.4539023336128278</v>
      </c>
      <c r="K61" s="13">
        <v>6878.0410958904113</v>
      </c>
      <c r="M61" s="7"/>
    </row>
    <row r="62" spans="2:13" x14ac:dyDescent="0.3">
      <c r="B62" s="1" t="s">
        <v>182</v>
      </c>
      <c r="C62" s="11" t="s">
        <v>46</v>
      </c>
      <c r="D62" s="13">
        <v>3828383</v>
      </c>
      <c r="E62" s="56"/>
      <c r="F62" s="13">
        <v>546</v>
      </c>
      <c r="G62" s="13">
        <v>0</v>
      </c>
      <c r="H62" s="56"/>
      <c r="I62" s="38">
        <v>1.4261895949281982</v>
      </c>
      <c r="K62" s="13">
        <v>7011.6904761904761</v>
      </c>
      <c r="M62" s="7"/>
    </row>
    <row r="63" spans="2:13" x14ac:dyDescent="0.3">
      <c r="B63" s="1" t="s">
        <v>390</v>
      </c>
      <c r="C63" s="11" t="s">
        <v>35</v>
      </c>
      <c r="D63" s="13">
        <v>305047</v>
      </c>
      <c r="E63" s="56"/>
      <c r="F63" s="13">
        <v>37</v>
      </c>
      <c r="G63" s="13">
        <v>6</v>
      </c>
      <c r="H63" s="56"/>
      <c r="I63" s="38">
        <v>1.409618845620511</v>
      </c>
      <c r="K63" s="13">
        <v>7094.1162790697672</v>
      </c>
      <c r="M63" s="7"/>
    </row>
    <row r="64" spans="2:13" x14ac:dyDescent="0.3">
      <c r="B64" s="1" t="s">
        <v>232</v>
      </c>
      <c r="C64" s="11" t="s">
        <v>388</v>
      </c>
      <c r="D64" s="13">
        <v>324981</v>
      </c>
      <c r="E64" s="56"/>
      <c r="F64" s="13">
        <v>45</v>
      </c>
      <c r="G64" s="13">
        <v>0</v>
      </c>
      <c r="H64" s="56"/>
      <c r="I64" s="38">
        <v>1.3846963360934947</v>
      </c>
      <c r="K64" s="13">
        <v>7221.8</v>
      </c>
      <c r="M64" s="7"/>
    </row>
    <row r="65" spans="2:13" x14ac:dyDescent="0.3">
      <c r="B65" s="1" t="s">
        <v>242</v>
      </c>
      <c r="C65" s="11" t="s">
        <v>82</v>
      </c>
      <c r="D65" s="13">
        <v>323203</v>
      </c>
      <c r="E65" s="56"/>
      <c r="F65" s="13">
        <v>44</v>
      </c>
      <c r="G65" s="13">
        <v>0</v>
      </c>
      <c r="H65" s="56"/>
      <c r="I65" s="38">
        <v>1.3613735021023938</v>
      </c>
      <c r="K65" s="13">
        <v>7345.522727272727</v>
      </c>
      <c r="M65" s="7"/>
    </row>
    <row r="66" spans="2:13" x14ac:dyDescent="0.3">
      <c r="B66" s="1" t="s">
        <v>244</v>
      </c>
      <c r="C66" s="11" t="s">
        <v>86</v>
      </c>
      <c r="D66" s="13">
        <v>421456</v>
      </c>
      <c r="E66" s="56"/>
      <c r="F66" s="13">
        <v>52</v>
      </c>
      <c r="G66" s="13">
        <v>5</v>
      </c>
      <c r="H66" s="56"/>
      <c r="I66" s="38">
        <v>1.3524543487339129</v>
      </c>
      <c r="K66" s="13">
        <v>7393.9649122807014</v>
      </c>
      <c r="M66" s="7"/>
    </row>
    <row r="67" spans="2:13" x14ac:dyDescent="0.3">
      <c r="B67" s="1" t="s">
        <v>249</v>
      </c>
      <c r="C67" s="11" t="s">
        <v>22</v>
      </c>
      <c r="D67" s="13">
        <v>319110</v>
      </c>
      <c r="E67" s="56"/>
      <c r="F67" s="13">
        <v>42</v>
      </c>
      <c r="G67" s="13">
        <v>0</v>
      </c>
      <c r="H67" s="56"/>
      <c r="I67" s="38">
        <v>1.316160571589734</v>
      </c>
      <c r="K67" s="13">
        <v>7597.8571428571431</v>
      </c>
      <c r="M67" s="7"/>
    </row>
    <row r="68" spans="2:13" x14ac:dyDescent="0.3">
      <c r="B68" s="1" t="s">
        <v>223</v>
      </c>
      <c r="C68" s="11" t="s">
        <v>70</v>
      </c>
      <c r="D68" s="13">
        <v>319097</v>
      </c>
      <c r="E68" s="56"/>
      <c r="F68" s="13">
        <v>39</v>
      </c>
      <c r="G68" s="13">
        <v>2</v>
      </c>
      <c r="H68" s="56"/>
      <c r="I68" s="38">
        <v>1.2848757587818123</v>
      </c>
      <c r="K68" s="13">
        <v>7782.8536585365855</v>
      </c>
      <c r="M68" s="7"/>
    </row>
    <row r="69" spans="2:13" x14ac:dyDescent="0.3">
      <c r="B69" s="1" t="s">
        <v>235</v>
      </c>
      <c r="C69" s="11" t="s">
        <v>24</v>
      </c>
      <c r="D69" s="13">
        <v>740948</v>
      </c>
      <c r="E69" s="56"/>
      <c r="F69" s="13">
        <v>95</v>
      </c>
      <c r="G69" s="13">
        <v>0</v>
      </c>
      <c r="H69" s="56"/>
      <c r="I69" s="38">
        <v>1.2821412568763262</v>
      </c>
      <c r="K69" s="13">
        <v>7799.4526315789471</v>
      </c>
      <c r="M69" s="7"/>
    </row>
    <row r="70" spans="2:13" x14ac:dyDescent="0.3">
      <c r="B70" s="1" t="s">
        <v>211</v>
      </c>
      <c r="C70" s="11" t="s">
        <v>17</v>
      </c>
      <c r="D70" s="13">
        <v>2672258</v>
      </c>
      <c r="E70" s="56"/>
      <c r="F70" s="13">
        <v>339</v>
      </c>
      <c r="G70" s="13">
        <v>0</v>
      </c>
      <c r="H70" s="56"/>
      <c r="I70" s="38">
        <v>1.2685900837419142</v>
      </c>
      <c r="K70" s="13">
        <v>7882.766961651917</v>
      </c>
      <c r="M70" s="7"/>
    </row>
    <row r="71" spans="2:13" x14ac:dyDescent="0.3">
      <c r="B71" s="1" t="s">
        <v>194</v>
      </c>
      <c r="C71" s="11" t="s">
        <v>78</v>
      </c>
      <c r="D71" s="13">
        <v>770255</v>
      </c>
      <c r="E71" s="56"/>
      <c r="F71" s="13">
        <v>77</v>
      </c>
      <c r="G71" s="13">
        <v>17</v>
      </c>
      <c r="H71" s="56"/>
      <c r="I71" s="38">
        <v>1.2203750705935048</v>
      </c>
      <c r="K71" s="13">
        <v>8194.2021276595751</v>
      </c>
      <c r="M71" s="7"/>
    </row>
    <row r="72" spans="2:13" x14ac:dyDescent="0.3">
      <c r="B72" s="1" t="s">
        <v>184</v>
      </c>
      <c r="C72" s="11" t="s">
        <v>87</v>
      </c>
      <c r="D72" s="13">
        <v>459540</v>
      </c>
      <c r="E72" s="56"/>
      <c r="F72" s="13">
        <v>55</v>
      </c>
      <c r="G72" s="13">
        <v>0</v>
      </c>
      <c r="H72" s="56"/>
      <c r="I72" s="38">
        <v>1.1968490229359796</v>
      </c>
      <c r="K72" s="13">
        <v>8355.2727272727279</v>
      </c>
      <c r="M72" s="7"/>
    </row>
    <row r="73" spans="2:13" x14ac:dyDescent="0.3">
      <c r="B73" s="1" t="s">
        <v>185</v>
      </c>
      <c r="C73" s="11" t="s">
        <v>43</v>
      </c>
      <c r="D73" s="13">
        <v>259958</v>
      </c>
      <c r="E73" s="56"/>
      <c r="F73" s="13">
        <v>31</v>
      </c>
      <c r="G73" s="13">
        <v>0</v>
      </c>
      <c r="H73" s="56"/>
      <c r="I73" s="38">
        <v>1.1925003269758963</v>
      </c>
      <c r="K73" s="13">
        <v>8385.7419354838712</v>
      </c>
      <c r="M73" s="7"/>
    </row>
    <row r="74" spans="2:13" x14ac:dyDescent="0.3">
      <c r="B74" s="1" t="s">
        <v>230</v>
      </c>
      <c r="C74" s="11" t="s">
        <v>47</v>
      </c>
      <c r="D74" s="13">
        <v>268395</v>
      </c>
      <c r="E74" s="56"/>
      <c r="F74" s="13">
        <v>28</v>
      </c>
      <c r="G74" s="13">
        <v>4</v>
      </c>
      <c r="H74" s="56"/>
      <c r="I74" s="38">
        <v>1.1922725833193615</v>
      </c>
      <c r="K74" s="13">
        <v>8387.34375</v>
      </c>
      <c r="M74" s="7"/>
    </row>
    <row r="75" spans="2:13" x14ac:dyDescent="0.3">
      <c r="B75" s="1" t="s">
        <v>405</v>
      </c>
      <c r="C75" s="11" t="s">
        <v>61</v>
      </c>
      <c r="D75" s="13">
        <v>496342</v>
      </c>
      <c r="E75" s="56"/>
      <c r="F75" s="13">
        <v>59</v>
      </c>
      <c r="G75" s="13">
        <v>0</v>
      </c>
      <c r="H75" s="56"/>
      <c r="I75" s="38">
        <v>1.1886965036204875</v>
      </c>
      <c r="K75" s="13">
        <v>8412.5762711864409</v>
      </c>
      <c r="M75" s="7"/>
    </row>
    <row r="76" spans="2:13" x14ac:dyDescent="0.3">
      <c r="B76" s="1" t="s">
        <v>193</v>
      </c>
      <c r="C76" s="11" t="s">
        <v>76</v>
      </c>
      <c r="D76" s="13">
        <v>306174</v>
      </c>
      <c r="E76" s="56"/>
      <c r="F76" s="13">
        <v>35</v>
      </c>
      <c r="G76" s="13">
        <v>0</v>
      </c>
      <c r="H76" s="56"/>
      <c r="I76" s="38">
        <v>1.1431408284178277</v>
      </c>
      <c r="K76" s="13">
        <v>8747.8285714285721</v>
      </c>
      <c r="M76" s="7"/>
    </row>
    <row r="77" spans="2:13" x14ac:dyDescent="0.3">
      <c r="B77" s="1" t="s">
        <v>400</v>
      </c>
      <c r="C77" s="11" t="s">
        <v>399</v>
      </c>
      <c r="D77" s="13">
        <v>1190061</v>
      </c>
      <c r="E77" s="56"/>
      <c r="F77" s="13">
        <v>136</v>
      </c>
      <c r="G77" s="13">
        <v>0</v>
      </c>
      <c r="H77" s="56"/>
      <c r="I77" s="38">
        <v>1.1427985624266319</v>
      </c>
      <c r="K77" s="13">
        <v>8750.448529411764</v>
      </c>
      <c r="M77" s="7"/>
    </row>
    <row r="78" spans="2:13" x14ac:dyDescent="0.3">
      <c r="B78" s="1" t="s">
        <v>397</v>
      </c>
      <c r="C78" s="11" t="s">
        <v>9</v>
      </c>
      <c r="D78" s="13">
        <v>1017092</v>
      </c>
      <c r="E78" s="56"/>
      <c r="F78" s="13">
        <v>116</v>
      </c>
      <c r="G78" s="13">
        <v>0</v>
      </c>
      <c r="H78" s="56"/>
      <c r="I78" s="38">
        <v>1.1405064635254236</v>
      </c>
      <c r="K78" s="13">
        <v>8768.0344827586214</v>
      </c>
      <c r="M78" s="7"/>
    </row>
    <row r="79" spans="2:13" x14ac:dyDescent="0.3">
      <c r="B79" s="1" t="s">
        <v>183</v>
      </c>
      <c r="C79" s="11" t="s">
        <v>31</v>
      </c>
      <c r="D79" s="13">
        <v>552507</v>
      </c>
      <c r="E79" s="56"/>
      <c r="F79" s="13">
        <v>56</v>
      </c>
      <c r="G79" s="13">
        <v>6</v>
      </c>
      <c r="H79" s="56"/>
      <c r="I79" s="38">
        <v>1.1221577283183741</v>
      </c>
      <c r="K79" s="13">
        <v>8911.4032258064508</v>
      </c>
      <c r="M79" s="7"/>
    </row>
    <row r="80" spans="2:13" x14ac:dyDescent="0.3">
      <c r="B80" s="1" t="s">
        <v>396</v>
      </c>
      <c r="C80" s="11" t="s">
        <v>60</v>
      </c>
      <c r="D80" s="13">
        <v>711887</v>
      </c>
      <c r="E80" s="56"/>
      <c r="F80" s="13">
        <v>79</v>
      </c>
      <c r="G80" s="13">
        <v>0</v>
      </c>
      <c r="H80" s="56"/>
      <c r="I80" s="38">
        <v>1.109726684150715</v>
      </c>
      <c r="K80" s="13">
        <v>9011.2278481012654</v>
      </c>
      <c r="M80" s="7"/>
    </row>
    <row r="81" spans="2:13" x14ac:dyDescent="0.3">
      <c r="B81" s="1" t="s">
        <v>225</v>
      </c>
      <c r="C81" s="11" t="s">
        <v>58</v>
      </c>
      <c r="D81" s="13">
        <v>287319</v>
      </c>
      <c r="E81" s="56"/>
      <c r="F81" s="13">
        <v>25</v>
      </c>
      <c r="G81" s="13">
        <v>6</v>
      </c>
      <c r="H81" s="56"/>
      <c r="I81" s="38">
        <v>1.0789401327444408</v>
      </c>
      <c r="K81" s="13">
        <v>9268.354838709678</v>
      </c>
      <c r="M81" s="7"/>
    </row>
    <row r="82" spans="2:13" x14ac:dyDescent="0.3">
      <c r="B82" s="1" t="s">
        <v>264</v>
      </c>
      <c r="C82" s="11" t="s">
        <v>28</v>
      </c>
      <c r="D82" s="13">
        <v>682931</v>
      </c>
      <c r="E82" s="56"/>
      <c r="F82" s="13">
        <v>49</v>
      </c>
      <c r="G82" s="13">
        <v>23</v>
      </c>
      <c r="H82" s="56"/>
      <c r="I82" s="38">
        <v>1.0542792756515666</v>
      </c>
      <c r="K82" s="13">
        <v>9485.1527777777774</v>
      </c>
      <c r="M82" s="7"/>
    </row>
    <row r="83" spans="2:13" x14ac:dyDescent="0.3">
      <c r="B83" s="1" t="s">
        <v>256</v>
      </c>
      <c r="C83" s="11" t="s">
        <v>64</v>
      </c>
      <c r="D83" s="13">
        <v>1666983</v>
      </c>
      <c r="E83" s="56"/>
      <c r="F83" s="13">
        <v>171</v>
      </c>
      <c r="G83" s="13">
        <v>0</v>
      </c>
      <c r="H83" s="56"/>
      <c r="I83" s="38">
        <v>1.0258053021536513</v>
      </c>
      <c r="K83" s="13">
        <v>9748.438596491229</v>
      </c>
      <c r="M83" s="7"/>
    </row>
    <row r="84" spans="2:13" x14ac:dyDescent="0.3">
      <c r="B84" s="1" t="s">
        <v>215</v>
      </c>
      <c r="C84" s="11" t="s">
        <v>15</v>
      </c>
      <c r="D84" s="13">
        <v>285784</v>
      </c>
      <c r="E84" s="56"/>
      <c r="F84" s="13">
        <v>28</v>
      </c>
      <c r="G84" s="13">
        <v>0</v>
      </c>
      <c r="H84" s="56"/>
      <c r="I84" s="38">
        <v>0.97976093833104727</v>
      </c>
      <c r="K84" s="13">
        <v>10206.571428571429</v>
      </c>
      <c r="M84" s="7"/>
    </row>
    <row r="85" spans="2:13" x14ac:dyDescent="0.3">
      <c r="B85" s="1" t="s">
        <v>236</v>
      </c>
      <c r="C85" s="11" t="s">
        <v>398</v>
      </c>
      <c r="D85" s="13">
        <v>738084</v>
      </c>
      <c r="E85" s="56"/>
      <c r="F85" s="13">
        <v>69</v>
      </c>
      <c r="G85" s="13">
        <v>3</v>
      </c>
      <c r="H85" s="56"/>
      <c r="I85" s="38">
        <v>0.97549872372250312</v>
      </c>
      <c r="K85" s="13">
        <v>10251.166666666666</v>
      </c>
      <c r="M85" s="7"/>
    </row>
    <row r="86" spans="2:13" x14ac:dyDescent="0.3">
      <c r="B86" s="1" t="s">
        <v>246</v>
      </c>
      <c r="C86" s="11" t="s">
        <v>23</v>
      </c>
      <c r="D86" s="13">
        <v>1313550</v>
      </c>
      <c r="E86" s="56"/>
      <c r="F86" s="13">
        <v>127</v>
      </c>
      <c r="G86" s="13">
        <v>0</v>
      </c>
      <c r="H86" s="56"/>
      <c r="I86" s="38">
        <v>0.96684557116211789</v>
      </c>
      <c r="K86" s="13">
        <v>10342.913385826772</v>
      </c>
      <c r="M86" s="7"/>
    </row>
    <row r="87" spans="2:13" x14ac:dyDescent="0.3">
      <c r="B87" s="1" t="s">
        <v>207</v>
      </c>
      <c r="C87" s="11" t="s">
        <v>41</v>
      </c>
      <c r="D87" s="13">
        <v>316605</v>
      </c>
      <c r="E87" s="56"/>
      <c r="F87" s="13">
        <v>20</v>
      </c>
      <c r="G87" s="13">
        <v>10</v>
      </c>
      <c r="H87" s="56"/>
      <c r="I87" s="38">
        <v>0.94755294452077499</v>
      </c>
      <c r="K87" s="13">
        <v>10553.5</v>
      </c>
      <c r="M87" s="7"/>
    </row>
    <row r="88" spans="2:13" x14ac:dyDescent="0.3">
      <c r="B88" s="1" t="s">
        <v>200</v>
      </c>
      <c r="C88" s="11" t="s">
        <v>49</v>
      </c>
      <c r="D88" s="13">
        <v>625463</v>
      </c>
      <c r="E88" s="56"/>
      <c r="F88" s="13">
        <v>14</v>
      </c>
      <c r="G88" s="13">
        <v>44</v>
      </c>
      <c r="H88" s="56"/>
      <c r="I88" s="38">
        <v>0.92731304649515633</v>
      </c>
      <c r="K88" s="13">
        <v>10783.844827586207</v>
      </c>
      <c r="M88" s="7"/>
    </row>
    <row r="89" spans="2:13" x14ac:dyDescent="0.3">
      <c r="B89" s="1" t="s">
        <v>190</v>
      </c>
      <c r="C89" s="11" t="s">
        <v>55</v>
      </c>
      <c r="D89" s="13">
        <v>8562125</v>
      </c>
      <c r="E89" s="56"/>
      <c r="F89" s="13">
        <v>766</v>
      </c>
      <c r="G89" s="13">
        <v>3</v>
      </c>
      <c r="H89" s="56"/>
      <c r="I89" s="38">
        <v>0.898141524446326</v>
      </c>
      <c r="K89" s="13">
        <v>11134.102730819246</v>
      </c>
      <c r="M89" s="7"/>
    </row>
    <row r="90" spans="2:13" x14ac:dyDescent="0.3">
      <c r="B90" s="1" t="s">
        <v>216</v>
      </c>
      <c r="C90" s="11" t="s">
        <v>50</v>
      </c>
      <c r="D90" s="13">
        <v>521572</v>
      </c>
      <c r="E90" s="56"/>
      <c r="F90" s="13">
        <v>44</v>
      </c>
      <c r="G90" s="13">
        <v>0</v>
      </c>
      <c r="H90" s="56"/>
      <c r="I90" s="38">
        <v>0.84360356767617883</v>
      </c>
      <c r="K90" s="13">
        <v>11853.90909090909</v>
      </c>
      <c r="M90" s="7"/>
    </row>
    <row r="91" spans="2:13" x14ac:dyDescent="0.3">
      <c r="B91" s="1" t="s">
        <v>221</v>
      </c>
      <c r="C91" s="11" t="s">
        <v>84</v>
      </c>
      <c r="D91" s="13">
        <v>266454</v>
      </c>
      <c r="E91" s="56"/>
      <c r="F91" s="13">
        <v>22</v>
      </c>
      <c r="G91" s="13">
        <v>0</v>
      </c>
      <c r="H91" s="56"/>
      <c r="I91" s="38">
        <v>0.8256584626239426</v>
      </c>
      <c r="K91" s="13">
        <v>12111.545454545454</v>
      </c>
      <c r="M91" s="7"/>
    </row>
    <row r="92" spans="2:13" x14ac:dyDescent="0.3">
      <c r="B92" s="1" t="s">
        <v>206</v>
      </c>
      <c r="C92" s="11" t="s">
        <v>29</v>
      </c>
      <c r="D92" s="13">
        <v>993590</v>
      </c>
      <c r="E92" s="56"/>
      <c r="F92" s="13">
        <v>54</v>
      </c>
      <c r="G92" s="13">
        <v>26</v>
      </c>
      <c r="H92" s="56"/>
      <c r="I92" s="38">
        <v>0.80516108253907548</v>
      </c>
      <c r="K92" s="13">
        <v>12419.875</v>
      </c>
      <c r="M92" s="7"/>
    </row>
    <row r="93" spans="2:13" x14ac:dyDescent="0.3">
      <c r="B93" s="1" t="s">
        <v>229</v>
      </c>
      <c r="C93" s="11" t="s">
        <v>20</v>
      </c>
      <c r="D93" s="13">
        <v>365993</v>
      </c>
      <c r="E93" s="56"/>
      <c r="F93" s="13">
        <v>28</v>
      </c>
      <c r="G93" s="13">
        <v>0</v>
      </c>
      <c r="H93" s="56"/>
      <c r="I93" s="38">
        <v>0.76504195435431821</v>
      </c>
      <c r="K93" s="13">
        <v>13071.178571428571</v>
      </c>
      <c r="M93" s="7"/>
    </row>
    <row r="94" spans="2:13" x14ac:dyDescent="0.3">
      <c r="B94" s="1" t="s">
        <v>205</v>
      </c>
      <c r="C94" s="11" t="s">
        <v>32</v>
      </c>
      <c r="D94" s="13">
        <v>250701</v>
      </c>
      <c r="E94" s="56"/>
      <c r="F94" s="13">
        <v>19</v>
      </c>
      <c r="G94" s="13">
        <v>0</v>
      </c>
      <c r="H94" s="56"/>
      <c r="I94" s="38">
        <v>0.75787491872788704</v>
      </c>
      <c r="K94" s="13">
        <v>13194.78947368421</v>
      </c>
      <c r="M94" s="7"/>
    </row>
    <row r="95" spans="2:13" x14ac:dyDescent="0.3">
      <c r="B95" s="1" t="s">
        <v>252</v>
      </c>
      <c r="C95" s="11" t="s">
        <v>8</v>
      </c>
      <c r="D95" s="13">
        <v>405469</v>
      </c>
      <c r="E95" s="56"/>
      <c r="F95" s="13">
        <v>30</v>
      </c>
      <c r="G95" s="13">
        <v>0</v>
      </c>
      <c r="H95" s="56"/>
      <c r="I95" s="38">
        <v>0.7398839368731025</v>
      </c>
      <c r="K95" s="13">
        <v>13515.633333333333</v>
      </c>
      <c r="M95" s="7"/>
    </row>
    <row r="96" spans="2:13" x14ac:dyDescent="0.3">
      <c r="B96" s="1" t="s">
        <v>255</v>
      </c>
      <c r="C96" s="11" t="s">
        <v>34</v>
      </c>
      <c r="D96" s="13">
        <v>256400</v>
      </c>
      <c r="E96" s="56"/>
      <c r="F96" s="13">
        <v>18</v>
      </c>
      <c r="G96" s="13">
        <v>0</v>
      </c>
      <c r="H96" s="56"/>
      <c r="I96" s="38">
        <v>0.702028081123245</v>
      </c>
      <c r="K96" s="13">
        <v>14244.444444444445</v>
      </c>
      <c r="M96" s="7"/>
    </row>
    <row r="97" spans="2:13" x14ac:dyDescent="0.3">
      <c r="B97" s="1" t="s">
        <v>186</v>
      </c>
      <c r="C97" s="76" t="s">
        <v>57</v>
      </c>
      <c r="D97" s="13">
        <v>235634</v>
      </c>
      <c r="E97" s="56"/>
      <c r="F97" s="13">
        <v>16</v>
      </c>
      <c r="G97" s="13">
        <v>0</v>
      </c>
      <c r="H97" s="56"/>
      <c r="I97" s="38">
        <v>0.67901915682796199</v>
      </c>
      <c r="K97" s="13">
        <v>14727.125</v>
      </c>
      <c r="M97" s="7"/>
    </row>
    <row r="98" spans="2:13" x14ac:dyDescent="0.3">
      <c r="B98" s="1" t="s">
        <v>217</v>
      </c>
      <c r="C98" s="11" t="s">
        <v>11</v>
      </c>
      <c r="D98" s="13">
        <v>568173</v>
      </c>
      <c r="E98" s="56"/>
      <c r="F98" s="13">
        <v>36</v>
      </c>
      <c r="G98" s="13">
        <v>0</v>
      </c>
      <c r="H98" s="56"/>
      <c r="I98" s="38">
        <v>0.63360983362461787</v>
      </c>
      <c r="K98" s="13">
        <v>15782.583333333334</v>
      </c>
      <c r="M98" s="7"/>
    </row>
    <row r="99" spans="2:13" x14ac:dyDescent="0.3">
      <c r="B99" s="1" t="s">
        <v>210</v>
      </c>
      <c r="C99" s="11" t="s">
        <v>13</v>
      </c>
      <c r="D99" s="13">
        <v>662284</v>
      </c>
      <c r="E99" s="56"/>
      <c r="F99" s="13">
        <v>36</v>
      </c>
      <c r="G99" s="13">
        <v>4</v>
      </c>
      <c r="H99" s="56"/>
      <c r="I99" s="38">
        <v>0.60397050208067837</v>
      </c>
      <c r="K99" s="13">
        <v>16557.099999999999</v>
      </c>
      <c r="M99" s="7"/>
    </row>
    <row r="100" spans="2:13" x14ac:dyDescent="0.3">
      <c r="B100" s="1" t="s">
        <v>392</v>
      </c>
      <c r="C100" s="11" t="s">
        <v>391</v>
      </c>
      <c r="D100" s="13">
        <v>233136</v>
      </c>
      <c r="E100" s="56"/>
      <c r="F100" s="13">
        <v>14</v>
      </c>
      <c r="G100" s="13">
        <v>0</v>
      </c>
      <c r="H100" s="56"/>
      <c r="I100" s="38">
        <v>0.60050785807425711</v>
      </c>
      <c r="K100" s="13">
        <v>16652.571428571428</v>
      </c>
      <c r="M100" s="7"/>
    </row>
    <row r="101" spans="2:13" x14ac:dyDescent="0.3">
      <c r="B101" s="1" t="s">
        <v>201</v>
      </c>
      <c r="C101" s="11" t="s">
        <v>33</v>
      </c>
      <c r="D101" s="13">
        <v>289260</v>
      </c>
      <c r="E101" s="56"/>
      <c r="F101" s="13">
        <v>16</v>
      </c>
      <c r="G101" s="13">
        <v>1</v>
      </c>
      <c r="H101" s="56"/>
      <c r="I101" s="38">
        <v>0.58770656157090506</v>
      </c>
      <c r="K101" s="13">
        <v>17015.294117647059</v>
      </c>
      <c r="M101" s="7"/>
    </row>
    <row r="102" spans="2:13" x14ac:dyDescent="0.3">
      <c r="B102" s="1" t="s">
        <v>208</v>
      </c>
      <c r="C102" s="11" t="s">
        <v>39</v>
      </c>
      <c r="D102" s="13">
        <v>258916</v>
      </c>
      <c r="E102" s="56"/>
      <c r="F102" s="13">
        <v>6</v>
      </c>
      <c r="G102" s="13">
        <v>6</v>
      </c>
      <c r="H102" s="56"/>
      <c r="I102" s="38">
        <v>0.46347077816743654</v>
      </c>
      <c r="K102" s="13">
        <v>21576.333333333332</v>
      </c>
      <c r="M102" s="7"/>
    </row>
    <row r="103" spans="2:13" x14ac:dyDescent="0.3">
      <c r="B103" s="1" t="s">
        <v>265</v>
      </c>
      <c r="C103" s="11" t="s">
        <v>26</v>
      </c>
      <c r="D103" s="13">
        <v>628978</v>
      </c>
      <c r="E103" s="56"/>
      <c r="F103" s="13">
        <v>25</v>
      </c>
      <c r="G103" s="13">
        <v>0</v>
      </c>
      <c r="H103" s="56"/>
      <c r="I103" s="38">
        <v>0.39747018178696236</v>
      </c>
      <c r="K103" s="13">
        <v>25159.119999999999</v>
      </c>
      <c r="M103" s="7"/>
    </row>
    <row r="104" spans="2:13" x14ac:dyDescent="0.3">
      <c r="B104" s="1" t="s">
        <v>213</v>
      </c>
      <c r="C104" s="146" t="s">
        <v>2</v>
      </c>
      <c r="D104" s="13">
        <v>564818</v>
      </c>
      <c r="E104" s="56"/>
      <c r="F104" s="13">
        <v>10</v>
      </c>
      <c r="G104" s="13">
        <v>7</v>
      </c>
      <c r="H104" s="56"/>
      <c r="I104" s="38">
        <v>0.30098190921677426</v>
      </c>
      <c r="K104" s="13">
        <v>33224.588235294119</v>
      </c>
      <c r="M104" s="7"/>
    </row>
    <row r="105" spans="2:13" ht="14.4" thickBot="1" x14ac:dyDescent="0.35"/>
    <row r="106" spans="2:13" x14ac:dyDescent="0.3">
      <c r="C106" s="29" t="s">
        <v>121</v>
      </c>
      <c r="D106" s="30"/>
      <c r="E106" s="85"/>
      <c r="F106" s="73">
        <v>6</v>
      </c>
      <c r="G106" s="73">
        <v>1</v>
      </c>
      <c r="H106" s="88"/>
      <c r="I106" s="67">
        <v>0.30098190921677426</v>
      </c>
      <c r="K106" s="73">
        <v>1589.6484848484849</v>
      </c>
    </row>
    <row r="107" spans="2:13" x14ac:dyDescent="0.3">
      <c r="C107" s="31" t="s">
        <v>122</v>
      </c>
      <c r="D107" s="32"/>
      <c r="E107" s="85"/>
      <c r="F107" s="13">
        <v>71</v>
      </c>
      <c r="G107" s="13">
        <v>0</v>
      </c>
      <c r="H107" s="88"/>
      <c r="I107" s="68">
        <v>1.5896373810042876</v>
      </c>
      <c r="K107" s="13">
        <v>6290.7428571428572</v>
      </c>
    </row>
    <row r="108" spans="2:13" ht="14.4" thickBot="1" x14ac:dyDescent="0.35">
      <c r="C108" s="33" t="s">
        <v>123</v>
      </c>
      <c r="D108" s="34"/>
      <c r="E108" s="85"/>
      <c r="F108" s="107">
        <v>766</v>
      </c>
      <c r="G108" s="107">
        <v>98</v>
      </c>
      <c r="H108" s="88"/>
      <c r="I108" s="69">
        <v>6.2906989157122588</v>
      </c>
      <c r="K108" s="107">
        <v>25159.119999999999</v>
      </c>
    </row>
    <row r="110" spans="2:13" x14ac:dyDescent="0.3">
      <c r="B110" s="1" t="s">
        <v>261</v>
      </c>
      <c r="C110" s="111" t="s">
        <v>25</v>
      </c>
      <c r="D110" s="112">
        <v>218946</v>
      </c>
      <c r="E110" s="56"/>
      <c r="F110" s="112">
        <v>64</v>
      </c>
      <c r="G110" s="112">
        <v>25</v>
      </c>
      <c r="H110" s="56"/>
      <c r="I110" s="122">
        <v>4.0649292519616704</v>
      </c>
      <c r="K110" s="112">
        <v>2460.067415730337</v>
      </c>
    </row>
    <row r="112" spans="2:13" x14ac:dyDescent="0.3">
      <c r="C112" s="2" t="s">
        <v>314</v>
      </c>
    </row>
    <row r="113" spans="3:4" x14ac:dyDescent="0.3">
      <c r="C113" s="1" t="s">
        <v>316</v>
      </c>
    </row>
    <row r="114" spans="3:4" x14ac:dyDescent="0.3">
      <c r="C114" s="1" t="s">
        <v>348</v>
      </c>
    </row>
    <row r="115" spans="3:4" x14ac:dyDescent="0.3">
      <c r="C115" s="1"/>
    </row>
    <row r="116" spans="3:4" x14ac:dyDescent="0.3">
      <c r="C116" s="2" t="s">
        <v>317</v>
      </c>
    </row>
    <row r="117" spans="3:4" x14ac:dyDescent="0.3">
      <c r="C117" s="139" t="s">
        <v>295</v>
      </c>
      <c r="D117" s="7" t="s">
        <v>387</v>
      </c>
    </row>
    <row r="118" spans="3:4" x14ac:dyDescent="0.3">
      <c r="C118" s="139" t="s">
        <v>293</v>
      </c>
      <c r="D118" s="7" t="s">
        <v>347</v>
      </c>
    </row>
  </sheetData>
  <autoFilter ref="A5:N104" xr:uid="{00000000-0001-0000-0F00-000000000000}">
    <sortState xmlns:xlrd2="http://schemas.microsoft.com/office/spreadsheetml/2017/richdata2" ref="B6:M104">
      <sortCondition descending="1" ref="I5:I104"/>
    </sortState>
  </autoFilter>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J116"/>
  <sheetViews>
    <sheetView showGridLines="0" zoomScaleNormal="10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21875" style="7" customWidth="1"/>
    <col min="6" max="6" width="12.21875" style="106" customWidth="1"/>
    <col min="7" max="7" width="1.21875" style="106" customWidth="1"/>
    <col min="8" max="8" width="12.21875" style="109" customWidth="1"/>
    <col min="9" max="9" width="1.21875" style="109" customWidth="1"/>
    <col min="10" max="10" width="12.21875" style="1" customWidth="1"/>
    <col min="11" max="16384" width="8.88671875" style="1"/>
  </cols>
  <sheetData>
    <row r="1" spans="2:10" s="2" customFormat="1" ht="15.6" x14ac:dyDescent="0.3">
      <c r="C1" s="45" t="s">
        <v>115</v>
      </c>
      <c r="D1" s="7"/>
      <c r="E1" s="7"/>
      <c r="F1" s="106"/>
      <c r="G1" s="106"/>
      <c r="H1" s="109"/>
      <c r="I1" s="109"/>
    </row>
    <row r="2" spans="2:10" s="2" customFormat="1" x14ac:dyDescent="0.3">
      <c r="D2" s="7"/>
      <c r="E2" s="7"/>
      <c r="F2" s="106"/>
      <c r="G2" s="106"/>
      <c r="H2" s="109"/>
      <c r="I2" s="109"/>
    </row>
    <row r="3" spans="2:10" s="2" customFormat="1" ht="27.6" x14ac:dyDescent="0.3">
      <c r="C3" s="9" t="s">
        <v>0</v>
      </c>
      <c r="D3" s="12" t="s">
        <v>1</v>
      </c>
      <c r="E3" s="79"/>
      <c r="F3" s="26" t="s">
        <v>96</v>
      </c>
      <c r="G3" s="60"/>
      <c r="H3" s="44" t="s">
        <v>95</v>
      </c>
      <c r="I3" s="80"/>
      <c r="J3" s="44" t="s">
        <v>269</v>
      </c>
    </row>
    <row r="4" spans="2:10" s="2" customFormat="1" hidden="1" x14ac:dyDescent="0.3">
      <c r="C4" s="52"/>
      <c r="D4" s="124"/>
      <c r="E4" s="125"/>
      <c r="F4" s="1" t="s">
        <v>172</v>
      </c>
      <c r="G4" s="1"/>
      <c r="H4" s="126"/>
      <c r="I4" s="129"/>
    </row>
    <row r="5" spans="2:10" s="2" customFormat="1" x14ac:dyDescent="0.3">
      <c r="C5" s="52"/>
      <c r="D5" s="124"/>
      <c r="E5" s="125"/>
      <c r="F5" s="124"/>
      <c r="G5" s="125"/>
      <c r="H5" s="126"/>
      <c r="I5" s="129"/>
    </row>
    <row r="6" spans="2:10" x14ac:dyDescent="0.3">
      <c r="B6" s="1" t="s">
        <v>185</v>
      </c>
      <c r="C6" s="59" t="s">
        <v>43</v>
      </c>
      <c r="D6" s="13">
        <v>259958</v>
      </c>
      <c r="E6" s="56"/>
      <c r="F6" s="13">
        <v>9</v>
      </c>
      <c r="G6" s="56"/>
      <c r="H6" s="14">
        <v>3.4620977234784078</v>
      </c>
      <c r="I6" s="74"/>
      <c r="J6" s="13">
        <v>28884.222222222223</v>
      </c>
    </row>
    <row r="7" spans="2:10" x14ac:dyDescent="0.3">
      <c r="B7" s="1" t="s">
        <v>240</v>
      </c>
      <c r="C7" s="11" t="s">
        <v>69</v>
      </c>
      <c r="D7" s="13">
        <v>281806</v>
      </c>
      <c r="E7" s="56"/>
      <c r="F7" s="13">
        <v>9</v>
      </c>
      <c r="G7" s="56"/>
      <c r="H7" s="14">
        <v>3.1936864367685569</v>
      </c>
      <c r="I7" s="74"/>
      <c r="J7" s="13">
        <v>31311.777777777777</v>
      </c>
    </row>
    <row r="8" spans="2:10" x14ac:dyDescent="0.3">
      <c r="B8" s="1" t="s">
        <v>401</v>
      </c>
      <c r="C8" s="11" t="s">
        <v>71</v>
      </c>
      <c r="D8" s="13">
        <v>539120</v>
      </c>
      <c r="E8" s="56"/>
      <c r="F8" s="13">
        <v>17</v>
      </c>
      <c r="G8" s="56"/>
      <c r="H8" s="14">
        <v>3.1532868378097643</v>
      </c>
      <c r="I8" s="74"/>
      <c r="J8" s="13">
        <v>31712.941176470587</v>
      </c>
    </row>
    <row r="9" spans="2:10" x14ac:dyDescent="0.3">
      <c r="B9" s="1" t="s">
        <v>226</v>
      </c>
      <c r="C9" s="11" t="s">
        <v>18</v>
      </c>
      <c r="D9" s="13">
        <v>279384</v>
      </c>
      <c r="E9" s="56"/>
      <c r="F9" s="13">
        <v>8</v>
      </c>
      <c r="G9" s="56"/>
      <c r="H9" s="14">
        <v>2.8634424304899349</v>
      </c>
      <c r="I9" s="74"/>
      <c r="J9" s="13">
        <v>34923</v>
      </c>
    </row>
    <row r="10" spans="2:10" x14ac:dyDescent="0.3">
      <c r="B10" s="1" t="s">
        <v>238</v>
      </c>
      <c r="C10" s="11" t="s">
        <v>3</v>
      </c>
      <c r="D10" s="13">
        <v>342574</v>
      </c>
      <c r="E10" s="56"/>
      <c r="F10" s="13">
        <v>9</v>
      </c>
      <c r="G10" s="56"/>
      <c r="H10" s="14">
        <v>2.6271696042314945</v>
      </c>
      <c r="I10" s="74"/>
      <c r="J10" s="13">
        <v>38063.777777777781</v>
      </c>
    </row>
    <row r="11" spans="2:10" x14ac:dyDescent="0.3">
      <c r="B11" s="1" t="s">
        <v>393</v>
      </c>
      <c r="C11" s="11" t="s">
        <v>12</v>
      </c>
      <c r="D11" s="13">
        <v>243738</v>
      </c>
      <c r="E11" s="56"/>
      <c r="F11" s="13">
        <v>6</v>
      </c>
      <c r="G11" s="56"/>
      <c r="H11" s="14">
        <v>2.4616596509366615</v>
      </c>
      <c r="I11" s="74"/>
      <c r="J11" s="13">
        <v>40623</v>
      </c>
    </row>
    <row r="12" spans="2:10" x14ac:dyDescent="0.3">
      <c r="B12" s="1" t="s">
        <v>251</v>
      </c>
      <c r="C12" s="11" t="s">
        <v>45</v>
      </c>
      <c r="D12" s="13">
        <v>451999</v>
      </c>
      <c r="E12" s="56"/>
      <c r="F12" s="13">
        <v>10</v>
      </c>
      <c r="G12" s="56"/>
      <c r="H12" s="14">
        <v>2.2123942752085735</v>
      </c>
      <c r="I12" s="74"/>
      <c r="J12" s="13">
        <v>45199.9</v>
      </c>
    </row>
    <row r="13" spans="2:10" x14ac:dyDescent="0.3">
      <c r="B13" s="1" t="s">
        <v>264</v>
      </c>
      <c r="C13" s="11" t="s">
        <v>28</v>
      </c>
      <c r="D13" s="13">
        <v>682931</v>
      </c>
      <c r="E13" s="56"/>
      <c r="F13" s="13">
        <v>15</v>
      </c>
      <c r="G13" s="56"/>
      <c r="H13" s="14">
        <v>2.1964151576074302</v>
      </c>
      <c r="I13" s="74"/>
      <c r="J13" s="13">
        <v>45528.73333333333</v>
      </c>
    </row>
    <row r="14" spans="2:10" x14ac:dyDescent="0.3">
      <c r="B14" s="1" t="s">
        <v>248</v>
      </c>
      <c r="C14" s="11" t="s">
        <v>21</v>
      </c>
      <c r="D14" s="13">
        <v>502097</v>
      </c>
      <c r="E14" s="56"/>
      <c r="F14" s="13">
        <v>11</v>
      </c>
      <c r="G14" s="56"/>
      <c r="H14" s="14">
        <v>2.1908117355809731</v>
      </c>
      <c r="I14" s="74"/>
      <c r="J14" s="13">
        <v>45645.181818181816</v>
      </c>
    </row>
    <row r="15" spans="2:10" x14ac:dyDescent="0.3">
      <c r="B15" s="1" t="s">
        <v>259</v>
      </c>
      <c r="C15" s="11" t="s">
        <v>36</v>
      </c>
      <c r="D15" s="13">
        <v>343201</v>
      </c>
      <c r="E15" s="56"/>
      <c r="F15" s="13">
        <v>7</v>
      </c>
      <c r="G15" s="56"/>
      <c r="H15" s="14">
        <v>2.0396210966751265</v>
      </c>
      <c r="I15" s="74"/>
      <c r="J15" s="13">
        <v>49028.714285714283</v>
      </c>
    </row>
    <row r="16" spans="2:10" x14ac:dyDescent="0.3">
      <c r="B16" s="1" t="s">
        <v>183</v>
      </c>
      <c r="C16" s="11" t="s">
        <v>31</v>
      </c>
      <c r="D16" s="13">
        <v>552507</v>
      </c>
      <c r="E16" s="56"/>
      <c r="F16" s="13">
        <v>11</v>
      </c>
      <c r="G16" s="56"/>
      <c r="H16" s="14">
        <v>1.9909250018551798</v>
      </c>
      <c r="I16" s="74"/>
      <c r="J16" s="13">
        <v>50227.909090909088</v>
      </c>
    </row>
    <row r="17" spans="2:10" x14ac:dyDescent="0.3">
      <c r="B17" s="1" t="s">
        <v>187</v>
      </c>
      <c r="C17" s="11" t="s">
        <v>135</v>
      </c>
      <c r="D17" s="13">
        <v>663618</v>
      </c>
      <c r="E17" s="56"/>
      <c r="F17" s="13">
        <v>13</v>
      </c>
      <c r="G17" s="56"/>
      <c r="H17" s="14">
        <v>1.9589583163808095</v>
      </c>
      <c r="I17" s="74"/>
      <c r="J17" s="13">
        <v>51047.538461538461</v>
      </c>
    </row>
    <row r="18" spans="2:10" x14ac:dyDescent="0.3">
      <c r="B18" s="1" t="s">
        <v>198</v>
      </c>
      <c r="C18" s="11" t="s">
        <v>80</v>
      </c>
      <c r="D18" s="13">
        <v>312729</v>
      </c>
      <c r="E18" s="56"/>
      <c r="F18" s="13">
        <v>6</v>
      </c>
      <c r="G18" s="56"/>
      <c r="H18" s="14">
        <v>1.9185940542770257</v>
      </c>
      <c r="I18" s="74"/>
      <c r="J18" s="13">
        <v>52121.5</v>
      </c>
    </row>
    <row r="19" spans="2:10" x14ac:dyDescent="0.3">
      <c r="B19" s="1" t="s">
        <v>219</v>
      </c>
      <c r="C19" s="11" t="s">
        <v>53</v>
      </c>
      <c r="D19" s="13">
        <v>432828</v>
      </c>
      <c r="E19" s="56"/>
      <c r="F19" s="13">
        <v>8</v>
      </c>
      <c r="G19" s="56"/>
      <c r="H19" s="14">
        <v>1.8483092591052335</v>
      </c>
      <c r="I19" s="74"/>
      <c r="J19" s="13">
        <v>54103.5</v>
      </c>
    </row>
    <row r="20" spans="2:10" x14ac:dyDescent="0.3">
      <c r="B20" s="1" t="s">
        <v>214</v>
      </c>
      <c r="C20" s="11" t="s">
        <v>4</v>
      </c>
      <c r="D20" s="13">
        <v>287385</v>
      </c>
      <c r="E20" s="56"/>
      <c r="F20" s="13">
        <v>5</v>
      </c>
      <c r="G20" s="56"/>
      <c r="H20" s="14">
        <v>1.7398263653287402</v>
      </c>
      <c r="I20" s="74"/>
      <c r="J20" s="13">
        <v>57477</v>
      </c>
    </row>
    <row r="21" spans="2:10" x14ac:dyDescent="0.3">
      <c r="B21" s="1" t="s">
        <v>197</v>
      </c>
      <c r="C21" s="11" t="s">
        <v>120</v>
      </c>
      <c r="D21" s="13">
        <v>238467</v>
      </c>
      <c r="E21" s="56"/>
      <c r="F21" s="13">
        <v>4</v>
      </c>
      <c r="G21" s="56"/>
      <c r="H21" s="14">
        <v>1.6773809374043369</v>
      </c>
      <c r="I21" s="74"/>
      <c r="J21" s="13">
        <v>59616.75</v>
      </c>
    </row>
    <row r="22" spans="2:10" x14ac:dyDescent="0.3">
      <c r="B22" s="1" t="s">
        <v>194</v>
      </c>
      <c r="C22" s="11" t="s">
        <v>78</v>
      </c>
      <c r="D22" s="13">
        <v>770255</v>
      </c>
      <c r="E22" s="56"/>
      <c r="F22" s="13">
        <v>12</v>
      </c>
      <c r="G22" s="56"/>
      <c r="H22" s="14">
        <v>1.5579256220342612</v>
      </c>
      <c r="I22" s="74"/>
      <c r="J22" s="13">
        <v>64187.916666666664</v>
      </c>
    </row>
    <row r="23" spans="2:10" x14ac:dyDescent="0.3">
      <c r="B23" s="1" t="s">
        <v>404</v>
      </c>
      <c r="C23" s="11" t="s">
        <v>403</v>
      </c>
      <c r="D23" s="13">
        <v>1014704</v>
      </c>
      <c r="E23" s="56"/>
      <c r="F23" s="13">
        <v>15</v>
      </c>
      <c r="G23" s="56"/>
      <c r="H23" s="14">
        <v>1.4782636118513379</v>
      </c>
      <c r="I23" s="74"/>
      <c r="J23" s="13">
        <v>67646.933333333334</v>
      </c>
    </row>
    <row r="24" spans="2:10" x14ac:dyDescent="0.3">
      <c r="B24" s="1" t="s">
        <v>237</v>
      </c>
      <c r="C24" s="11" t="s">
        <v>67</v>
      </c>
      <c r="D24" s="13">
        <v>661572</v>
      </c>
      <c r="E24" s="56"/>
      <c r="F24" s="13">
        <v>9</v>
      </c>
      <c r="G24" s="56"/>
      <c r="H24" s="14">
        <v>1.3603961473581108</v>
      </c>
      <c r="I24" s="74"/>
      <c r="J24" s="13">
        <v>73508</v>
      </c>
    </row>
    <row r="25" spans="2:10" x14ac:dyDescent="0.3">
      <c r="B25" s="1" t="s">
        <v>193</v>
      </c>
      <c r="C25" s="11" t="s">
        <v>76</v>
      </c>
      <c r="D25" s="13">
        <v>306174</v>
      </c>
      <c r="E25" s="56"/>
      <c r="F25" s="13">
        <v>4</v>
      </c>
      <c r="G25" s="56"/>
      <c r="H25" s="14">
        <v>1.306446661048946</v>
      </c>
      <c r="I25" s="74"/>
      <c r="J25" s="13">
        <v>76543.5</v>
      </c>
    </row>
    <row r="26" spans="2:10" x14ac:dyDescent="0.3">
      <c r="B26" s="1" t="s">
        <v>260</v>
      </c>
      <c r="C26" s="11" t="s">
        <v>119</v>
      </c>
      <c r="D26" s="13">
        <v>233519</v>
      </c>
      <c r="E26" s="56"/>
      <c r="F26" s="13">
        <v>3</v>
      </c>
      <c r="G26" s="56"/>
      <c r="H26" s="14">
        <v>1.2846920379069797</v>
      </c>
      <c r="I26" s="74"/>
      <c r="J26" s="13">
        <v>77839.666666666672</v>
      </c>
    </row>
    <row r="27" spans="2:10" x14ac:dyDescent="0.3">
      <c r="B27" s="1" t="s">
        <v>247</v>
      </c>
      <c r="C27" s="11" t="s">
        <v>72</v>
      </c>
      <c r="D27" s="13">
        <v>1444642</v>
      </c>
      <c r="E27" s="56"/>
      <c r="F27" s="13">
        <v>18</v>
      </c>
      <c r="G27" s="56"/>
      <c r="H27" s="14">
        <v>1.2459834339580325</v>
      </c>
      <c r="I27" s="74"/>
      <c r="J27" s="13">
        <v>80257.888888888891</v>
      </c>
    </row>
    <row r="28" spans="2:10" x14ac:dyDescent="0.3">
      <c r="B28" s="1" t="s">
        <v>232</v>
      </c>
      <c r="C28" s="11" t="s">
        <v>388</v>
      </c>
      <c r="D28" s="13">
        <v>324981</v>
      </c>
      <c r="E28" s="56"/>
      <c r="F28" s="13">
        <v>4</v>
      </c>
      <c r="G28" s="56"/>
      <c r="H28" s="14">
        <v>1.2308411876386618</v>
      </c>
      <c r="I28" s="74"/>
      <c r="J28" s="13">
        <v>81245.25</v>
      </c>
    </row>
    <row r="29" spans="2:10" x14ac:dyDescent="0.3">
      <c r="B29" s="1" t="s">
        <v>235</v>
      </c>
      <c r="C29" s="11" t="s">
        <v>24</v>
      </c>
      <c r="D29" s="13">
        <v>740948</v>
      </c>
      <c r="E29" s="56"/>
      <c r="F29" s="13">
        <v>9</v>
      </c>
      <c r="G29" s="56"/>
      <c r="H29" s="14">
        <v>1.2146601380933615</v>
      </c>
      <c r="I29" s="74"/>
      <c r="J29" s="13">
        <v>82327.555555555562</v>
      </c>
    </row>
    <row r="30" spans="2:10" x14ac:dyDescent="0.3">
      <c r="B30" s="1" t="s">
        <v>244</v>
      </c>
      <c r="C30" s="76" t="s">
        <v>86</v>
      </c>
      <c r="D30" s="13">
        <v>421456</v>
      </c>
      <c r="E30" s="56"/>
      <c r="F30" s="13">
        <v>5</v>
      </c>
      <c r="G30" s="56"/>
      <c r="H30" s="14">
        <v>1.186363463801678</v>
      </c>
      <c r="I30" s="74"/>
      <c r="J30" s="13">
        <v>84291.199999999997</v>
      </c>
    </row>
    <row r="31" spans="2:10" x14ac:dyDescent="0.3">
      <c r="B31" s="1" t="s">
        <v>258</v>
      </c>
      <c r="C31" s="11" t="s">
        <v>81</v>
      </c>
      <c r="D31" s="13">
        <v>262292</v>
      </c>
      <c r="E31" s="56"/>
      <c r="F31" s="13">
        <v>3</v>
      </c>
      <c r="G31" s="56"/>
      <c r="H31" s="14">
        <v>1.1437634392204108</v>
      </c>
      <c r="I31" s="74"/>
      <c r="J31" s="13">
        <v>87430.666666666672</v>
      </c>
    </row>
    <row r="32" spans="2:10" x14ac:dyDescent="0.3">
      <c r="B32" s="1" t="s">
        <v>213</v>
      </c>
      <c r="C32" s="146" t="s">
        <v>2</v>
      </c>
      <c r="D32" s="13">
        <v>564818</v>
      </c>
      <c r="E32" s="56"/>
      <c r="F32" s="13">
        <v>6</v>
      </c>
      <c r="G32" s="56"/>
      <c r="H32" s="14">
        <v>1.0622890913533209</v>
      </c>
      <c r="I32" s="74"/>
      <c r="J32" s="13">
        <v>94136.333333333328</v>
      </c>
    </row>
    <row r="33" spans="2:10" x14ac:dyDescent="0.3">
      <c r="B33" s="1" t="s">
        <v>231</v>
      </c>
      <c r="C33" s="11" t="s">
        <v>48</v>
      </c>
      <c r="D33" s="13">
        <v>285687</v>
      </c>
      <c r="E33" s="56"/>
      <c r="F33" s="13">
        <v>3</v>
      </c>
      <c r="G33" s="56"/>
      <c r="H33" s="14">
        <v>1.0501002845771772</v>
      </c>
      <c r="I33" s="74"/>
      <c r="J33" s="13">
        <v>95229</v>
      </c>
    </row>
    <row r="34" spans="2:10" x14ac:dyDescent="0.3">
      <c r="B34" s="1" t="s">
        <v>228</v>
      </c>
      <c r="C34" s="11" t="s">
        <v>5</v>
      </c>
      <c r="D34" s="13">
        <v>400468</v>
      </c>
      <c r="E34" s="56"/>
      <c r="F34" s="13">
        <v>4</v>
      </c>
      <c r="G34" s="56"/>
      <c r="H34" s="14">
        <v>0.99883136730025879</v>
      </c>
      <c r="I34" s="74"/>
      <c r="J34" s="13">
        <v>100117</v>
      </c>
    </row>
    <row r="35" spans="2:10" x14ac:dyDescent="0.3">
      <c r="B35" s="1" t="s">
        <v>250</v>
      </c>
      <c r="C35" s="11" t="s">
        <v>89</v>
      </c>
      <c r="D35" s="13">
        <v>401188</v>
      </c>
      <c r="E35" s="56"/>
      <c r="F35" s="13">
        <v>4</v>
      </c>
      <c r="G35" s="56"/>
      <c r="H35" s="14">
        <v>0.99703879477950474</v>
      </c>
      <c r="I35" s="74"/>
      <c r="J35" s="13">
        <v>100297</v>
      </c>
    </row>
    <row r="36" spans="2:10" x14ac:dyDescent="0.3">
      <c r="B36" s="1" t="s">
        <v>254</v>
      </c>
      <c r="C36" s="11" t="s">
        <v>65</v>
      </c>
      <c r="D36" s="13">
        <v>308468</v>
      </c>
      <c r="E36" s="56"/>
      <c r="F36" s="13">
        <v>3</v>
      </c>
      <c r="G36" s="56"/>
      <c r="H36" s="14">
        <v>0.97254820597274261</v>
      </c>
      <c r="I36" s="74"/>
      <c r="J36" s="13">
        <v>102822.66666666667</v>
      </c>
    </row>
    <row r="37" spans="2:10" x14ac:dyDescent="0.3">
      <c r="B37" s="1" t="s">
        <v>195</v>
      </c>
      <c r="C37" s="11" t="s">
        <v>10</v>
      </c>
      <c r="D37" s="13">
        <v>416018</v>
      </c>
      <c r="E37" s="56"/>
      <c r="F37" s="13">
        <v>4</v>
      </c>
      <c r="G37" s="56"/>
      <c r="H37" s="14">
        <v>0.96149685830901555</v>
      </c>
      <c r="I37" s="74"/>
      <c r="J37" s="13">
        <v>104004.5</v>
      </c>
    </row>
    <row r="38" spans="2:10" x14ac:dyDescent="0.3">
      <c r="B38" s="1" t="s">
        <v>265</v>
      </c>
      <c r="C38" s="11" t="s">
        <v>26</v>
      </c>
      <c r="D38" s="13">
        <v>628978</v>
      </c>
      <c r="E38" s="56"/>
      <c r="F38" s="13">
        <v>6</v>
      </c>
      <c r="G38" s="56"/>
      <c r="H38" s="14">
        <v>0.95392843628870971</v>
      </c>
      <c r="I38" s="74"/>
      <c r="J38" s="13">
        <v>104829.66666666667</v>
      </c>
    </row>
    <row r="39" spans="2:10" x14ac:dyDescent="0.3">
      <c r="B39" s="1" t="s">
        <v>249</v>
      </c>
      <c r="C39" s="11" t="s">
        <v>22</v>
      </c>
      <c r="D39" s="13">
        <v>319110</v>
      </c>
      <c r="E39" s="56"/>
      <c r="F39" s="13">
        <v>3</v>
      </c>
      <c r="G39" s="56"/>
      <c r="H39" s="14">
        <v>0.94011469399266712</v>
      </c>
      <c r="I39" s="74"/>
      <c r="J39" s="13">
        <v>106370</v>
      </c>
    </row>
    <row r="40" spans="2:10" x14ac:dyDescent="0.3">
      <c r="B40" s="1" t="s">
        <v>191</v>
      </c>
      <c r="C40" s="11" t="s">
        <v>73</v>
      </c>
      <c r="D40" s="13">
        <v>1389772</v>
      </c>
      <c r="E40" s="56"/>
      <c r="F40" s="13">
        <v>13</v>
      </c>
      <c r="G40" s="56"/>
      <c r="H40" s="14">
        <v>0.93540523193732505</v>
      </c>
      <c r="I40" s="74"/>
      <c r="J40" s="13">
        <v>106905.53846153847</v>
      </c>
    </row>
    <row r="41" spans="2:10" x14ac:dyDescent="0.3">
      <c r="B41" s="1" t="s">
        <v>402</v>
      </c>
      <c r="C41" s="11" t="s">
        <v>85</v>
      </c>
      <c r="D41" s="13">
        <v>547699</v>
      </c>
      <c r="E41" s="56"/>
      <c r="F41" s="13">
        <v>5</v>
      </c>
      <c r="G41" s="56"/>
      <c r="H41" s="14">
        <v>0.91291019337263712</v>
      </c>
      <c r="I41" s="74"/>
      <c r="J41" s="13">
        <v>109539.8</v>
      </c>
    </row>
    <row r="42" spans="2:10" x14ac:dyDescent="0.3">
      <c r="B42" s="1" t="s">
        <v>224</v>
      </c>
      <c r="C42" s="11" t="s">
        <v>88</v>
      </c>
      <c r="D42" s="13">
        <v>691893</v>
      </c>
      <c r="E42" s="56"/>
      <c r="F42" s="13">
        <v>6</v>
      </c>
      <c r="G42" s="56"/>
      <c r="H42" s="14">
        <v>0.86718611114724387</v>
      </c>
      <c r="I42" s="74"/>
      <c r="J42" s="13">
        <v>115315.5</v>
      </c>
    </row>
    <row r="43" spans="2:10" x14ac:dyDescent="0.3">
      <c r="B43" s="1" t="s">
        <v>186</v>
      </c>
      <c r="C43" s="11" t="s">
        <v>57</v>
      </c>
      <c r="D43" s="13">
        <v>235634</v>
      </c>
      <c r="E43" s="56"/>
      <c r="F43" s="13">
        <v>2</v>
      </c>
      <c r="G43" s="56"/>
      <c r="H43" s="14">
        <v>0.84877394603495249</v>
      </c>
      <c r="I43" s="74"/>
      <c r="J43" s="13">
        <v>117817</v>
      </c>
    </row>
    <row r="44" spans="2:10" x14ac:dyDescent="0.3">
      <c r="B44" s="1" t="s">
        <v>394</v>
      </c>
      <c r="C44" s="11" t="s">
        <v>74</v>
      </c>
      <c r="D44" s="13">
        <v>835689</v>
      </c>
      <c r="E44" s="56"/>
      <c r="F44" s="13">
        <v>7</v>
      </c>
      <c r="G44" s="56"/>
      <c r="H44" s="14">
        <v>0.83763218134976059</v>
      </c>
      <c r="I44" s="74"/>
      <c r="J44" s="13">
        <v>119384.14285714286</v>
      </c>
    </row>
    <row r="45" spans="2:10" x14ac:dyDescent="0.3">
      <c r="B45" s="1" t="s">
        <v>405</v>
      </c>
      <c r="C45" s="11" t="s">
        <v>61</v>
      </c>
      <c r="D45" s="13">
        <v>496342</v>
      </c>
      <c r="E45" s="56"/>
      <c r="F45" s="13">
        <v>4</v>
      </c>
      <c r="G45" s="56"/>
      <c r="H45" s="14">
        <v>0.80589593465795761</v>
      </c>
      <c r="I45" s="74"/>
      <c r="J45" s="13">
        <v>124085.5</v>
      </c>
    </row>
    <row r="46" spans="2:10" x14ac:dyDescent="0.3">
      <c r="B46" s="1" t="s">
        <v>257</v>
      </c>
      <c r="C46" s="11" t="s">
        <v>77</v>
      </c>
      <c r="D46" s="13">
        <v>249792</v>
      </c>
      <c r="E46" s="56"/>
      <c r="F46" s="13">
        <v>2</v>
      </c>
      <c r="G46" s="56"/>
      <c r="H46" s="14">
        <v>0.80066615424032794</v>
      </c>
      <c r="I46" s="74"/>
      <c r="J46" s="13">
        <v>124896</v>
      </c>
    </row>
    <row r="47" spans="2:10" x14ac:dyDescent="0.3">
      <c r="B47" s="1" t="s">
        <v>182</v>
      </c>
      <c r="C47" s="11" t="s">
        <v>46</v>
      </c>
      <c r="D47" s="13">
        <v>3828383</v>
      </c>
      <c r="E47" s="56"/>
      <c r="F47" s="13">
        <v>30</v>
      </c>
      <c r="G47" s="56"/>
      <c r="H47" s="14">
        <v>0.78362065655395496</v>
      </c>
      <c r="I47" s="74"/>
      <c r="J47" s="13">
        <v>127612.76666666666</v>
      </c>
    </row>
    <row r="48" spans="2:10" x14ac:dyDescent="0.3">
      <c r="B48" s="1" t="s">
        <v>255</v>
      </c>
      <c r="C48" s="11" t="s">
        <v>34</v>
      </c>
      <c r="D48" s="13">
        <v>256400</v>
      </c>
      <c r="E48" s="56"/>
      <c r="F48" s="13">
        <v>2</v>
      </c>
      <c r="G48" s="56"/>
      <c r="H48" s="14">
        <v>0.78003120124804981</v>
      </c>
      <c r="I48" s="74"/>
      <c r="J48" s="13">
        <v>128200</v>
      </c>
    </row>
    <row r="49" spans="2:10" x14ac:dyDescent="0.3">
      <c r="B49" s="1" t="s">
        <v>210</v>
      </c>
      <c r="C49" s="11" t="s">
        <v>13</v>
      </c>
      <c r="D49" s="13">
        <v>662284</v>
      </c>
      <c r="E49" s="56"/>
      <c r="F49" s="13">
        <v>5</v>
      </c>
      <c r="G49" s="56"/>
      <c r="H49" s="14">
        <v>0.75496312760084794</v>
      </c>
      <c r="I49" s="74"/>
      <c r="J49" s="13">
        <v>132456.79999999999</v>
      </c>
    </row>
    <row r="50" spans="2:10" x14ac:dyDescent="0.3">
      <c r="B50" s="1" t="s">
        <v>196</v>
      </c>
      <c r="C50" s="11" t="s">
        <v>83</v>
      </c>
      <c r="D50" s="13">
        <v>405462</v>
      </c>
      <c r="E50" s="56"/>
      <c r="F50" s="13">
        <v>3</v>
      </c>
      <c r="G50" s="56"/>
      <c r="H50" s="14">
        <v>0.73989671041922545</v>
      </c>
      <c r="I50" s="74"/>
      <c r="J50" s="13">
        <v>135154</v>
      </c>
    </row>
    <row r="51" spans="2:10" x14ac:dyDescent="0.3">
      <c r="B51" s="1" t="s">
        <v>252</v>
      </c>
      <c r="C51" s="11" t="s">
        <v>8</v>
      </c>
      <c r="D51" s="13">
        <v>405469</v>
      </c>
      <c r="E51" s="56"/>
      <c r="F51" s="13">
        <v>3</v>
      </c>
      <c r="G51" s="56"/>
      <c r="H51" s="14">
        <v>0.7398839368731025</v>
      </c>
      <c r="I51" s="74"/>
      <c r="J51" s="13">
        <v>135156.33333333334</v>
      </c>
    </row>
    <row r="52" spans="2:10" x14ac:dyDescent="0.3">
      <c r="B52" s="1" t="s">
        <v>217</v>
      </c>
      <c r="C52" s="52" t="s">
        <v>11</v>
      </c>
      <c r="D52" s="13">
        <v>568173</v>
      </c>
      <c r="E52" s="56"/>
      <c r="F52" s="13">
        <v>4</v>
      </c>
      <c r="G52" s="56"/>
      <c r="H52" s="14">
        <v>0.7040109262495754</v>
      </c>
      <c r="I52" s="74"/>
      <c r="J52" s="13">
        <v>142043.25</v>
      </c>
    </row>
    <row r="53" spans="2:10" x14ac:dyDescent="0.3">
      <c r="B53" s="1" t="s">
        <v>181</v>
      </c>
      <c r="C53" s="11" t="s">
        <v>75</v>
      </c>
      <c r="D53" s="13">
        <v>994437</v>
      </c>
      <c r="E53" s="56"/>
      <c r="F53" s="13">
        <v>7</v>
      </c>
      <c r="G53" s="56"/>
      <c r="H53" s="14">
        <v>0.70391588406304273</v>
      </c>
      <c r="I53" s="74"/>
      <c r="J53" s="13">
        <v>142062.42857142858</v>
      </c>
    </row>
    <row r="54" spans="2:10" x14ac:dyDescent="0.3">
      <c r="B54" s="1" t="s">
        <v>396</v>
      </c>
      <c r="C54" s="11" t="s">
        <v>60</v>
      </c>
      <c r="D54" s="13">
        <v>711887</v>
      </c>
      <c r="E54" s="56"/>
      <c r="F54" s="13">
        <v>5</v>
      </c>
      <c r="G54" s="56"/>
      <c r="H54" s="14">
        <v>0.70235866085488285</v>
      </c>
      <c r="I54" s="74"/>
      <c r="J54" s="13">
        <v>142377.4</v>
      </c>
    </row>
    <row r="55" spans="2:10" x14ac:dyDescent="0.3">
      <c r="B55" s="1" t="s">
        <v>225</v>
      </c>
      <c r="C55" s="11" t="s">
        <v>58</v>
      </c>
      <c r="D55" s="13">
        <v>287319</v>
      </c>
      <c r="E55" s="56"/>
      <c r="F55" s="13">
        <v>2</v>
      </c>
      <c r="G55" s="56"/>
      <c r="H55" s="14">
        <v>0.6960904082222199</v>
      </c>
      <c r="I55" s="74"/>
      <c r="J55" s="13">
        <v>143659.5</v>
      </c>
    </row>
    <row r="56" spans="2:10" x14ac:dyDescent="0.3">
      <c r="B56" s="1" t="s">
        <v>389</v>
      </c>
      <c r="C56" s="11" t="s">
        <v>44</v>
      </c>
      <c r="D56" s="13">
        <v>299860</v>
      </c>
      <c r="E56" s="56"/>
      <c r="F56" s="13">
        <v>2</v>
      </c>
      <c r="G56" s="56"/>
      <c r="H56" s="14">
        <v>0.66697792303074765</v>
      </c>
      <c r="I56" s="74"/>
      <c r="J56" s="13">
        <v>149930</v>
      </c>
    </row>
    <row r="57" spans="2:10" x14ac:dyDescent="0.3">
      <c r="B57" s="1" t="s">
        <v>256</v>
      </c>
      <c r="C57" s="11" t="s">
        <v>64</v>
      </c>
      <c r="D57" s="13">
        <v>1666983</v>
      </c>
      <c r="E57" s="56"/>
      <c r="F57" s="13">
        <v>11</v>
      </c>
      <c r="G57" s="56"/>
      <c r="H57" s="14">
        <v>0.65987475577135457</v>
      </c>
      <c r="I57" s="74"/>
      <c r="J57" s="13">
        <v>151543.90909090909</v>
      </c>
    </row>
    <row r="58" spans="2:10" x14ac:dyDescent="0.3">
      <c r="B58" s="1" t="s">
        <v>390</v>
      </c>
      <c r="C58" s="11" t="s">
        <v>35</v>
      </c>
      <c r="D58" s="13">
        <v>305047</v>
      </c>
      <c r="E58" s="56"/>
      <c r="F58" s="13">
        <v>2</v>
      </c>
      <c r="G58" s="56"/>
      <c r="H58" s="14">
        <v>0.65563667238163303</v>
      </c>
      <c r="I58" s="74"/>
      <c r="J58" s="13">
        <v>152523.5</v>
      </c>
    </row>
    <row r="59" spans="2:10" x14ac:dyDescent="0.3">
      <c r="B59" s="1" t="s">
        <v>184</v>
      </c>
      <c r="C59" s="11" t="s">
        <v>87</v>
      </c>
      <c r="D59" s="13">
        <v>459540</v>
      </c>
      <c r="E59" s="56"/>
      <c r="F59" s="13">
        <v>3</v>
      </c>
      <c r="G59" s="56"/>
      <c r="H59" s="14">
        <v>0.65282673978326156</v>
      </c>
      <c r="I59" s="74"/>
      <c r="J59" s="13">
        <v>153180</v>
      </c>
    </row>
    <row r="60" spans="2:10" x14ac:dyDescent="0.3">
      <c r="B60" s="1" t="s">
        <v>207</v>
      </c>
      <c r="C60" s="11" t="s">
        <v>41</v>
      </c>
      <c r="D60" s="13">
        <v>316605</v>
      </c>
      <c r="E60" s="56"/>
      <c r="F60" s="13">
        <v>2</v>
      </c>
      <c r="G60" s="56"/>
      <c r="H60" s="14">
        <v>0.63170196301385007</v>
      </c>
      <c r="I60" s="74"/>
      <c r="J60" s="13">
        <v>158302.5</v>
      </c>
    </row>
    <row r="61" spans="2:10" x14ac:dyDescent="0.3">
      <c r="B61" s="1" t="s">
        <v>234</v>
      </c>
      <c r="C61" s="11" t="s">
        <v>395</v>
      </c>
      <c r="D61" s="13">
        <v>636074</v>
      </c>
      <c r="E61" s="56"/>
      <c r="F61" s="13">
        <v>4</v>
      </c>
      <c r="G61" s="56"/>
      <c r="H61" s="14">
        <v>0.62885764863836602</v>
      </c>
      <c r="I61" s="74"/>
      <c r="J61" s="13">
        <v>159018.5</v>
      </c>
    </row>
    <row r="62" spans="2:10" x14ac:dyDescent="0.3">
      <c r="B62" s="1" t="s">
        <v>223</v>
      </c>
      <c r="C62" s="11" t="s">
        <v>70</v>
      </c>
      <c r="D62" s="13">
        <v>319097</v>
      </c>
      <c r="E62" s="56"/>
      <c r="F62" s="13">
        <v>2</v>
      </c>
      <c r="G62" s="56"/>
      <c r="H62" s="14">
        <v>0.62676866282039634</v>
      </c>
      <c r="I62" s="74"/>
      <c r="J62" s="13">
        <v>159548.5</v>
      </c>
    </row>
    <row r="63" spans="2:10" x14ac:dyDescent="0.3">
      <c r="B63" s="1" t="s">
        <v>242</v>
      </c>
      <c r="C63" s="11" t="s">
        <v>82</v>
      </c>
      <c r="D63" s="13">
        <v>323203</v>
      </c>
      <c r="E63" s="56"/>
      <c r="F63" s="13">
        <v>2</v>
      </c>
      <c r="G63" s="56"/>
      <c r="H63" s="14">
        <v>0.61880613731926992</v>
      </c>
      <c r="I63" s="74"/>
      <c r="J63" s="13">
        <v>161601.5</v>
      </c>
    </row>
    <row r="64" spans="2:10" x14ac:dyDescent="0.3">
      <c r="B64" s="1" t="s">
        <v>243</v>
      </c>
      <c r="C64" s="11" t="s">
        <v>7</v>
      </c>
      <c r="D64" s="13">
        <v>525056</v>
      </c>
      <c r="E64" s="56"/>
      <c r="F64" s="13">
        <v>3</v>
      </c>
      <c r="G64" s="56"/>
      <c r="H64" s="14">
        <v>0.57136762554851295</v>
      </c>
      <c r="I64" s="74"/>
      <c r="J64" s="13">
        <v>175018.66666666666</v>
      </c>
    </row>
    <row r="65" spans="2:10" x14ac:dyDescent="0.3">
      <c r="B65" s="1" t="s">
        <v>206</v>
      </c>
      <c r="C65" s="11" t="s">
        <v>29</v>
      </c>
      <c r="D65" s="13">
        <v>993590</v>
      </c>
      <c r="E65" s="56"/>
      <c r="F65" s="13">
        <v>5</v>
      </c>
      <c r="G65" s="56"/>
      <c r="H65" s="14">
        <v>0.50322567658692219</v>
      </c>
      <c r="I65" s="74"/>
      <c r="J65" s="13">
        <v>198718</v>
      </c>
    </row>
    <row r="66" spans="2:10" x14ac:dyDescent="0.3">
      <c r="B66" s="1" t="s">
        <v>190</v>
      </c>
      <c r="C66" s="11" t="s">
        <v>55</v>
      </c>
      <c r="D66" s="13">
        <v>8562125</v>
      </c>
      <c r="E66" s="56"/>
      <c r="F66" s="13">
        <v>43</v>
      </c>
      <c r="G66" s="56"/>
      <c r="H66" s="14">
        <v>0.50221177569820574</v>
      </c>
      <c r="I66" s="74"/>
      <c r="J66" s="13">
        <v>199119.18604651163</v>
      </c>
    </row>
    <row r="67" spans="2:10" x14ac:dyDescent="0.3">
      <c r="B67" s="1" t="s">
        <v>262</v>
      </c>
      <c r="C67" s="11" t="s">
        <v>63</v>
      </c>
      <c r="D67" s="13">
        <v>1599611</v>
      </c>
      <c r="E67" s="56"/>
      <c r="F67" s="13">
        <v>8</v>
      </c>
      <c r="G67" s="56"/>
      <c r="H67" s="14">
        <v>0.50012159206207019</v>
      </c>
      <c r="I67" s="74"/>
      <c r="J67" s="13">
        <v>199951.375</v>
      </c>
    </row>
    <row r="68" spans="2:10" x14ac:dyDescent="0.3">
      <c r="B68" s="1" t="s">
        <v>204</v>
      </c>
      <c r="C68" s="11" t="s">
        <v>40</v>
      </c>
      <c r="D68" s="13">
        <v>1000696</v>
      </c>
      <c r="E68" s="56"/>
      <c r="F68" s="13">
        <v>5</v>
      </c>
      <c r="G68" s="56"/>
      <c r="H68" s="14">
        <v>0.49965224203954051</v>
      </c>
      <c r="I68" s="74"/>
      <c r="J68" s="13">
        <v>200139.2</v>
      </c>
    </row>
    <row r="69" spans="2:10" x14ac:dyDescent="0.3">
      <c r="B69" s="1" t="s">
        <v>158</v>
      </c>
      <c r="C69" s="11" t="s">
        <v>37</v>
      </c>
      <c r="D69" s="13">
        <v>2283151</v>
      </c>
      <c r="E69" s="56"/>
      <c r="F69" s="13">
        <v>11</v>
      </c>
      <c r="G69" s="56"/>
      <c r="H69" s="14">
        <v>0.48179029770698473</v>
      </c>
      <c r="I69" s="74"/>
      <c r="J69" s="13">
        <v>207559.18181818182</v>
      </c>
    </row>
    <row r="70" spans="2:10" x14ac:dyDescent="0.3">
      <c r="B70" s="1" t="s">
        <v>253</v>
      </c>
      <c r="C70" s="11" t="s">
        <v>159</v>
      </c>
      <c r="D70" s="13">
        <v>231967</v>
      </c>
      <c r="E70" s="56"/>
      <c r="F70" s="13">
        <v>1</v>
      </c>
      <c r="G70" s="56"/>
      <c r="H70" s="14">
        <v>0.43109580242017187</v>
      </c>
      <c r="I70" s="74"/>
      <c r="J70" s="13">
        <v>231967</v>
      </c>
    </row>
    <row r="71" spans="2:10" x14ac:dyDescent="0.3">
      <c r="B71" s="1" t="s">
        <v>392</v>
      </c>
      <c r="C71" s="11" t="s">
        <v>391</v>
      </c>
      <c r="D71" s="13">
        <v>233136</v>
      </c>
      <c r="E71" s="56"/>
      <c r="F71" s="13">
        <v>1</v>
      </c>
      <c r="G71" s="56"/>
      <c r="H71" s="14">
        <v>0.42893418433875508</v>
      </c>
      <c r="I71" s="74"/>
      <c r="J71" s="13">
        <v>233136</v>
      </c>
    </row>
    <row r="72" spans="2:10" x14ac:dyDescent="0.3">
      <c r="B72" s="1" t="s">
        <v>239</v>
      </c>
      <c r="C72" s="11" t="s">
        <v>30</v>
      </c>
      <c r="D72" s="13">
        <v>235572</v>
      </c>
      <c r="E72" s="56"/>
      <c r="F72" s="13">
        <v>1</v>
      </c>
      <c r="G72" s="56"/>
      <c r="H72" s="14">
        <v>0.42449866707418538</v>
      </c>
      <c r="I72" s="74"/>
      <c r="J72" s="13">
        <v>235572</v>
      </c>
    </row>
    <row r="73" spans="2:10" x14ac:dyDescent="0.3">
      <c r="B73" s="1" t="s">
        <v>205</v>
      </c>
      <c r="C73" s="11" t="s">
        <v>32</v>
      </c>
      <c r="D73" s="13">
        <v>250701</v>
      </c>
      <c r="E73" s="56"/>
      <c r="F73" s="13">
        <v>1</v>
      </c>
      <c r="G73" s="56"/>
      <c r="H73" s="14">
        <v>0.3988815361725721</v>
      </c>
      <c r="I73" s="74"/>
      <c r="J73" s="13">
        <v>250701</v>
      </c>
    </row>
    <row r="74" spans="2:10" x14ac:dyDescent="0.3">
      <c r="B74" s="1" t="s">
        <v>222</v>
      </c>
      <c r="C74" s="11" t="s">
        <v>6</v>
      </c>
      <c r="D74" s="13">
        <v>251249</v>
      </c>
      <c r="E74" s="56"/>
      <c r="F74" s="13">
        <v>1</v>
      </c>
      <c r="G74" s="56"/>
      <c r="H74" s="14">
        <v>0.39801153437426623</v>
      </c>
      <c r="I74" s="74"/>
      <c r="J74" s="13">
        <v>251249</v>
      </c>
    </row>
    <row r="75" spans="2:10" x14ac:dyDescent="0.3">
      <c r="B75" s="1" t="s">
        <v>397</v>
      </c>
      <c r="C75" s="11" t="s">
        <v>9</v>
      </c>
      <c r="D75" s="13">
        <v>1017092</v>
      </c>
      <c r="E75" s="56"/>
      <c r="F75" s="13">
        <v>4</v>
      </c>
      <c r="G75" s="56"/>
      <c r="H75" s="14">
        <v>0.39327809087083565</v>
      </c>
      <c r="I75" s="74"/>
      <c r="J75" s="13">
        <v>254273</v>
      </c>
    </row>
    <row r="76" spans="2:10" x14ac:dyDescent="0.3">
      <c r="B76" s="1" t="s">
        <v>203</v>
      </c>
      <c r="C76" s="11" t="s">
        <v>90</v>
      </c>
      <c r="D76" s="13">
        <v>257371</v>
      </c>
      <c r="E76" s="56"/>
      <c r="F76" s="13">
        <v>1</v>
      </c>
      <c r="G76" s="56"/>
      <c r="H76" s="14">
        <v>0.38854416387238655</v>
      </c>
      <c r="I76" s="74"/>
      <c r="J76" s="13">
        <v>257371</v>
      </c>
    </row>
    <row r="77" spans="2:10" x14ac:dyDescent="0.3">
      <c r="B77" s="1" t="s">
        <v>241</v>
      </c>
      <c r="C77" s="11" t="s">
        <v>16</v>
      </c>
      <c r="D77" s="13">
        <v>257529</v>
      </c>
      <c r="E77" s="56"/>
      <c r="F77" s="13">
        <v>1</v>
      </c>
      <c r="G77" s="56"/>
      <c r="H77" s="14">
        <v>0.38830578303802676</v>
      </c>
      <c r="I77" s="74"/>
      <c r="J77" s="13">
        <v>257529</v>
      </c>
    </row>
    <row r="78" spans="2:10" x14ac:dyDescent="0.3">
      <c r="B78" s="1" t="s">
        <v>208</v>
      </c>
      <c r="C78" s="11" t="s">
        <v>39</v>
      </c>
      <c r="D78" s="13">
        <v>258916</v>
      </c>
      <c r="E78" s="56"/>
      <c r="F78" s="13">
        <v>1</v>
      </c>
      <c r="G78" s="56"/>
      <c r="H78" s="14">
        <v>0.38622564847286378</v>
      </c>
      <c r="I78" s="74"/>
      <c r="J78" s="13">
        <v>258916</v>
      </c>
    </row>
    <row r="79" spans="2:10" x14ac:dyDescent="0.3">
      <c r="B79" s="1" t="s">
        <v>263</v>
      </c>
      <c r="C79" s="11" t="s">
        <v>42</v>
      </c>
      <c r="D79" s="13">
        <v>520858</v>
      </c>
      <c r="E79" s="56"/>
      <c r="F79" s="13">
        <v>2</v>
      </c>
      <c r="G79" s="56"/>
      <c r="H79" s="14">
        <v>0.38398181462125958</v>
      </c>
      <c r="I79" s="74"/>
      <c r="J79" s="13">
        <v>260429</v>
      </c>
    </row>
    <row r="80" spans="2:10" x14ac:dyDescent="0.3">
      <c r="B80" s="1" t="s">
        <v>216</v>
      </c>
      <c r="C80" s="11" t="s">
        <v>50</v>
      </c>
      <c r="D80" s="13">
        <v>521572</v>
      </c>
      <c r="E80" s="56"/>
      <c r="F80" s="13">
        <v>2</v>
      </c>
      <c r="G80" s="56"/>
      <c r="H80" s="14">
        <v>0.38345616712553587</v>
      </c>
      <c r="I80" s="74"/>
      <c r="J80" s="13">
        <v>260786</v>
      </c>
    </row>
    <row r="81" spans="2:10" x14ac:dyDescent="0.3">
      <c r="B81" s="1" t="s">
        <v>221</v>
      </c>
      <c r="C81" s="11" t="s">
        <v>84</v>
      </c>
      <c r="D81" s="13">
        <v>266454</v>
      </c>
      <c r="E81" s="56"/>
      <c r="F81" s="13">
        <v>1</v>
      </c>
      <c r="G81" s="56"/>
      <c r="H81" s="14">
        <v>0.37529930119270122</v>
      </c>
      <c r="I81" s="74"/>
      <c r="J81" s="13">
        <v>266454</v>
      </c>
    </row>
    <row r="82" spans="2:10" x14ac:dyDescent="0.3">
      <c r="B82" s="1" t="s">
        <v>230</v>
      </c>
      <c r="C82" s="11" t="s">
        <v>47</v>
      </c>
      <c r="D82" s="13">
        <v>268395</v>
      </c>
      <c r="E82" s="56"/>
      <c r="F82" s="13">
        <v>1</v>
      </c>
      <c r="G82" s="56"/>
      <c r="H82" s="14">
        <v>0.37258518228730042</v>
      </c>
      <c r="I82" s="74"/>
      <c r="J82" s="13">
        <v>268395</v>
      </c>
    </row>
    <row r="83" spans="2:10" x14ac:dyDescent="0.3">
      <c r="B83" s="1" t="s">
        <v>209</v>
      </c>
      <c r="C83" s="11" t="s">
        <v>14</v>
      </c>
      <c r="D83" s="13">
        <v>281080</v>
      </c>
      <c r="E83" s="56"/>
      <c r="F83" s="13">
        <v>1</v>
      </c>
      <c r="G83" s="56"/>
      <c r="H83" s="14">
        <v>0.35577059911768893</v>
      </c>
      <c r="I83" s="74"/>
      <c r="J83" s="13">
        <v>281080</v>
      </c>
    </row>
    <row r="84" spans="2:10" x14ac:dyDescent="0.3">
      <c r="B84" s="1" t="s">
        <v>215</v>
      </c>
      <c r="C84" s="11" t="s">
        <v>15</v>
      </c>
      <c r="D84" s="13">
        <v>285784</v>
      </c>
      <c r="E84" s="56"/>
      <c r="F84" s="13">
        <v>1</v>
      </c>
      <c r="G84" s="56"/>
      <c r="H84" s="14">
        <v>0.3499146208325169</v>
      </c>
      <c r="I84" s="74"/>
      <c r="J84" s="13">
        <v>285784</v>
      </c>
    </row>
    <row r="85" spans="2:10" x14ac:dyDescent="0.3">
      <c r="B85" s="1" t="s">
        <v>201</v>
      </c>
      <c r="C85" s="11" t="s">
        <v>33</v>
      </c>
      <c r="D85" s="13">
        <v>289260</v>
      </c>
      <c r="E85" s="56"/>
      <c r="F85" s="13">
        <v>1</v>
      </c>
      <c r="G85" s="56"/>
      <c r="H85" s="14">
        <v>0.3457097421005324</v>
      </c>
      <c r="I85" s="74"/>
      <c r="J85" s="13">
        <v>289260</v>
      </c>
    </row>
    <row r="86" spans="2:10" x14ac:dyDescent="0.3">
      <c r="B86" s="1" t="s">
        <v>233</v>
      </c>
      <c r="C86" s="11" t="s">
        <v>66</v>
      </c>
      <c r="D86" s="13">
        <v>292059</v>
      </c>
      <c r="E86" s="56"/>
      <c r="F86" s="13">
        <v>1</v>
      </c>
      <c r="G86" s="56"/>
      <c r="H86" s="14">
        <v>0.3423965705559493</v>
      </c>
      <c r="I86" s="74"/>
      <c r="J86" s="13">
        <v>292059</v>
      </c>
    </row>
    <row r="87" spans="2:10" x14ac:dyDescent="0.3">
      <c r="B87" s="1" t="s">
        <v>218</v>
      </c>
      <c r="C87" s="11" t="s">
        <v>27</v>
      </c>
      <c r="D87" s="13">
        <v>303467</v>
      </c>
      <c r="E87" s="56"/>
      <c r="F87" s="13">
        <v>1</v>
      </c>
      <c r="G87" s="56"/>
      <c r="H87" s="14">
        <v>0.32952512134762596</v>
      </c>
      <c r="I87" s="74"/>
      <c r="J87" s="13">
        <v>303467</v>
      </c>
    </row>
    <row r="88" spans="2:10" x14ac:dyDescent="0.3">
      <c r="B88" s="1" t="s">
        <v>188</v>
      </c>
      <c r="C88" s="11" t="s">
        <v>56</v>
      </c>
      <c r="D88" s="13">
        <v>311817</v>
      </c>
      <c r="E88" s="56"/>
      <c r="F88" s="13">
        <v>1</v>
      </c>
      <c r="G88" s="56"/>
      <c r="H88" s="14">
        <v>0.32070092393936189</v>
      </c>
      <c r="I88" s="74"/>
      <c r="J88" s="13">
        <v>311817</v>
      </c>
    </row>
    <row r="89" spans="2:10" x14ac:dyDescent="0.3">
      <c r="B89" s="1" t="s">
        <v>200</v>
      </c>
      <c r="C89" s="11" t="s">
        <v>49</v>
      </c>
      <c r="D89" s="13">
        <v>625463</v>
      </c>
      <c r="E89" s="56"/>
      <c r="F89" s="13">
        <v>2</v>
      </c>
      <c r="G89" s="56"/>
      <c r="H89" s="14">
        <v>0.31976311948108843</v>
      </c>
      <c r="I89" s="74"/>
      <c r="J89" s="13">
        <v>312731.5</v>
      </c>
    </row>
    <row r="90" spans="2:10" x14ac:dyDescent="0.3">
      <c r="B90" s="1" t="s">
        <v>189</v>
      </c>
      <c r="C90" s="11" t="s">
        <v>19</v>
      </c>
      <c r="D90" s="13">
        <v>313826</v>
      </c>
      <c r="E90" s="56"/>
      <c r="F90" s="13">
        <v>1</v>
      </c>
      <c r="G90" s="56"/>
      <c r="H90" s="14">
        <v>0.31864791317481661</v>
      </c>
      <c r="I90" s="74"/>
      <c r="J90" s="13">
        <v>313826</v>
      </c>
    </row>
    <row r="91" spans="2:10" x14ac:dyDescent="0.3">
      <c r="B91" s="1" t="s">
        <v>220</v>
      </c>
      <c r="C91" s="11" t="s">
        <v>38</v>
      </c>
      <c r="D91" s="13">
        <v>323398</v>
      </c>
      <c r="E91" s="56"/>
      <c r="F91" s="13">
        <v>1</v>
      </c>
      <c r="G91" s="56"/>
      <c r="H91" s="14">
        <v>0.30921650721402111</v>
      </c>
      <c r="I91" s="74"/>
      <c r="J91" s="13">
        <v>323398</v>
      </c>
    </row>
    <row r="92" spans="2:10" x14ac:dyDescent="0.3">
      <c r="B92" s="1" t="s">
        <v>180</v>
      </c>
      <c r="C92" s="11" t="s">
        <v>62</v>
      </c>
      <c r="D92" s="13">
        <v>329502</v>
      </c>
      <c r="E92" s="56"/>
      <c r="F92" s="13">
        <v>1</v>
      </c>
      <c r="G92" s="56"/>
      <c r="H92" s="14">
        <v>0.30348829445648284</v>
      </c>
      <c r="I92" s="74"/>
      <c r="J92" s="13">
        <v>329502</v>
      </c>
    </row>
    <row r="93" spans="2:10" x14ac:dyDescent="0.3">
      <c r="B93" s="1" t="s">
        <v>229</v>
      </c>
      <c r="C93" s="11" t="s">
        <v>20</v>
      </c>
      <c r="D93" s="13">
        <v>365993</v>
      </c>
      <c r="E93" s="56"/>
      <c r="F93" s="13">
        <v>1</v>
      </c>
      <c r="G93" s="56"/>
      <c r="H93" s="14">
        <v>0.2732292694122565</v>
      </c>
      <c r="I93" s="74"/>
      <c r="J93" s="13">
        <v>365993</v>
      </c>
    </row>
    <row r="94" spans="2:10" x14ac:dyDescent="0.3">
      <c r="B94" s="1" t="s">
        <v>236</v>
      </c>
      <c r="C94" s="11" t="s">
        <v>398</v>
      </c>
      <c r="D94" s="13">
        <v>738084</v>
      </c>
      <c r="E94" s="56"/>
      <c r="F94" s="13">
        <v>2</v>
      </c>
      <c r="G94" s="56"/>
      <c r="H94" s="14">
        <v>0.27097186770069531</v>
      </c>
      <c r="I94" s="74"/>
      <c r="J94" s="13">
        <v>369042</v>
      </c>
    </row>
    <row r="95" spans="2:10" x14ac:dyDescent="0.3">
      <c r="B95" s="1" t="s">
        <v>192</v>
      </c>
      <c r="C95" s="11" t="s">
        <v>54</v>
      </c>
      <c r="D95" s="13">
        <v>376842</v>
      </c>
      <c r="E95" s="56"/>
      <c r="F95" s="13">
        <v>1</v>
      </c>
      <c r="G95" s="56"/>
      <c r="H95" s="14">
        <v>0.26536320261541968</v>
      </c>
      <c r="I95" s="74"/>
      <c r="J95" s="13">
        <v>376842</v>
      </c>
    </row>
    <row r="96" spans="2:10" x14ac:dyDescent="0.3">
      <c r="B96" s="1" t="s">
        <v>400</v>
      </c>
      <c r="C96" s="11" t="s">
        <v>399</v>
      </c>
      <c r="D96" s="13">
        <v>1190061</v>
      </c>
      <c r="E96" s="56"/>
      <c r="F96" s="13">
        <v>3</v>
      </c>
      <c r="G96" s="56"/>
      <c r="H96" s="14">
        <v>0.25208791818234527</v>
      </c>
      <c r="I96" s="74"/>
      <c r="J96" s="13">
        <v>396687</v>
      </c>
    </row>
    <row r="97" spans="2:10" x14ac:dyDescent="0.3">
      <c r="B97" s="1" t="s">
        <v>227</v>
      </c>
      <c r="C97" s="11" t="s">
        <v>59</v>
      </c>
      <c r="D97" s="13">
        <v>440352</v>
      </c>
      <c r="E97" s="56"/>
      <c r="F97" s="13">
        <v>1</v>
      </c>
      <c r="G97" s="56"/>
      <c r="H97" s="14">
        <v>0.22709105442918393</v>
      </c>
      <c r="I97" s="74"/>
      <c r="J97" s="13">
        <v>440352</v>
      </c>
    </row>
    <row r="98" spans="2:10" x14ac:dyDescent="0.3">
      <c r="B98" s="1" t="s">
        <v>211</v>
      </c>
      <c r="C98" s="11" t="s">
        <v>17</v>
      </c>
      <c r="D98" s="13">
        <v>2672258</v>
      </c>
      <c r="E98" s="56"/>
      <c r="F98" s="13">
        <v>6</v>
      </c>
      <c r="G98" s="56"/>
      <c r="H98" s="14">
        <v>0.22452921836140075</v>
      </c>
      <c r="I98" s="74"/>
      <c r="J98" s="13">
        <v>445376.33333333331</v>
      </c>
    </row>
    <row r="99" spans="2:10" x14ac:dyDescent="0.3">
      <c r="B99" s="1" t="s">
        <v>199</v>
      </c>
      <c r="C99" s="11" t="s">
        <v>68</v>
      </c>
      <c r="D99" s="13">
        <v>489761</v>
      </c>
      <c r="E99" s="56"/>
      <c r="F99" s="13">
        <v>1</v>
      </c>
      <c r="G99" s="56"/>
      <c r="H99" s="14">
        <v>0.20418122308636252</v>
      </c>
      <c r="I99" s="74"/>
      <c r="J99" s="13">
        <v>489761</v>
      </c>
    </row>
    <row r="100" spans="2:10" x14ac:dyDescent="0.3">
      <c r="B100" s="1" t="s">
        <v>246</v>
      </c>
      <c r="C100" s="11" t="s">
        <v>23</v>
      </c>
      <c r="D100" s="13">
        <v>1313550</v>
      </c>
      <c r="E100" s="56"/>
      <c r="F100" s="13">
        <v>1</v>
      </c>
      <c r="G100" s="56"/>
      <c r="H100" s="14">
        <v>7.6129572532450229E-2</v>
      </c>
      <c r="I100" s="74"/>
      <c r="J100" s="13">
        <v>1313550</v>
      </c>
    </row>
    <row r="101" spans="2:10" x14ac:dyDescent="0.3">
      <c r="B101" s="1" t="s">
        <v>245</v>
      </c>
      <c r="C101" s="11" t="s">
        <v>51</v>
      </c>
      <c r="D101" s="13">
        <v>456742</v>
      </c>
      <c r="E101" s="56"/>
      <c r="F101" s="13">
        <v>0</v>
      </c>
      <c r="G101" s="56"/>
      <c r="H101" s="14">
        <v>0</v>
      </c>
      <c r="I101" s="74"/>
      <c r="J101" s="13" t="s">
        <v>412</v>
      </c>
    </row>
    <row r="102" spans="2:10" x14ac:dyDescent="0.3">
      <c r="B102" s="1" t="s">
        <v>202</v>
      </c>
      <c r="C102" s="11" t="s">
        <v>52</v>
      </c>
      <c r="D102" s="13">
        <v>566328</v>
      </c>
      <c r="E102" s="56"/>
      <c r="F102" s="13">
        <v>0</v>
      </c>
      <c r="G102" s="56"/>
      <c r="H102" s="14">
        <v>0</v>
      </c>
      <c r="I102" s="74"/>
      <c r="J102" s="13" t="s">
        <v>412</v>
      </c>
    </row>
    <row r="103" spans="2:10" x14ac:dyDescent="0.3">
      <c r="B103" s="1" t="s">
        <v>367</v>
      </c>
      <c r="C103" s="11" t="s">
        <v>366</v>
      </c>
      <c r="D103" s="13">
        <v>238381</v>
      </c>
      <c r="E103" s="56"/>
      <c r="F103" s="13">
        <v>0</v>
      </c>
      <c r="G103" s="56"/>
      <c r="H103" s="14">
        <v>0</v>
      </c>
      <c r="I103" s="74"/>
      <c r="J103" s="13" t="s">
        <v>412</v>
      </c>
    </row>
    <row r="104" spans="2:10" x14ac:dyDescent="0.3">
      <c r="B104" s="1" t="s">
        <v>212</v>
      </c>
      <c r="C104" s="11" t="s">
        <v>79</v>
      </c>
      <c r="D104" s="13">
        <v>296881</v>
      </c>
      <c r="E104" s="56"/>
      <c r="F104" s="13">
        <v>0</v>
      </c>
      <c r="G104" s="56"/>
      <c r="H104" s="14">
        <v>0</v>
      </c>
      <c r="I104" s="74"/>
      <c r="J104" s="13" t="s">
        <v>412</v>
      </c>
    </row>
    <row r="105" spans="2:10" ht="14.4" thickBot="1" x14ac:dyDescent="0.35"/>
    <row r="106" spans="2:10" x14ac:dyDescent="0.3">
      <c r="C106" s="17" t="s">
        <v>121</v>
      </c>
      <c r="D106" s="18"/>
      <c r="E106" s="92"/>
      <c r="F106" s="73">
        <v>1</v>
      </c>
      <c r="G106" s="57"/>
      <c r="H106" s="53">
        <v>7.6129572532450229E-2</v>
      </c>
      <c r="I106" s="74"/>
      <c r="J106" s="73">
        <v>28884.222222222223</v>
      </c>
    </row>
    <row r="107" spans="2:10" x14ac:dyDescent="0.3">
      <c r="C107" s="20" t="s">
        <v>122</v>
      </c>
      <c r="D107" s="21"/>
      <c r="E107" s="92"/>
      <c r="F107" s="13">
        <v>3</v>
      </c>
      <c r="G107" s="57"/>
      <c r="H107" s="14">
        <v>0.6960904082222199</v>
      </c>
      <c r="I107" s="74"/>
      <c r="J107" s="13">
        <v>142062.42857142858</v>
      </c>
    </row>
    <row r="108" spans="2:10" ht="14.4" thickBot="1" x14ac:dyDescent="0.35">
      <c r="C108" s="23" t="s">
        <v>123</v>
      </c>
      <c r="D108" s="24"/>
      <c r="E108" s="92"/>
      <c r="F108" s="107">
        <v>43</v>
      </c>
      <c r="G108" s="57"/>
      <c r="H108" s="58">
        <v>3.4620977234784078</v>
      </c>
      <c r="I108" s="74"/>
      <c r="J108" s="107">
        <v>1313550</v>
      </c>
    </row>
    <row r="110" spans="2:10" x14ac:dyDescent="0.3">
      <c r="B110" s="1" t="s">
        <v>261</v>
      </c>
      <c r="C110" s="111" t="s">
        <v>25</v>
      </c>
      <c r="D110" s="112">
        <v>218946</v>
      </c>
      <c r="E110" s="56"/>
      <c r="F110" s="112">
        <v>2</v>
      </c>
      <c r="G110" s="56"/>
      <c r="H110" s="113">
        <v>0.91346724763183618</v>
      </c>
      <c r="I110" s="74"/>
      <c r="J110" s="112">
        <v>109473</v>
      </c>
    </row>
    <row r="112" spans="2:10" x14ac:dyDescent="0.3">
      <c r="C112" s="2" t="s">
        <v>314</v>
      </c>
    </row>
    <row r="113" spans="3:4" x14ac:dyDescent="0.3">
      <c r="C113" s="1" t="s">
        <v>316</v>
      </c>
    </row>
    <row r="115" spans="3:4" x14ac:dyDescent="0.3">
      <c r="C115" s="2" t="s">
        <v>317</v>
      </c>
    </row>
    <row r="116" spans="3:4" x14ac:dyDescent="0.3">
      <c r="C116" s="6" t="s">
        <v>106</v>
      </c>
      <c r="D116" s="7" t="s">
        <v>349</v>
      </c>
    </row>
  </sheetData>
  <autoFilter ref="A5:J104" xr:uid="{00000000-0001-0000-1000-000000000000}">
    <sortState xmlns:xlrd2="http://schemas.microsoft.com/office/spreadsheetml/2017/richdata2" ref="B6:J104">
      <sortCondition descending="1" ref="H5:H104"/>
    </sortState>
  </autoFilter>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P121"/>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6.6640625" style="7" customWidth="1"/>
    <col min="6" max="6" width="1.21875" style="7" customWidth="1"/>
    <col min="7" max="7" width="13.109375" style="106" customWidth="1"/>
    <col min="8" max="8" width="1.21875" style="106" customWidth="1"/>
    <col min="9" max="9" width="13.109375" style="109" customWidth="1"/>
    <col min="10" max="10" width="1.21875" style="1" customWidth="1"/>
    <col min="11" max="11" width="13.109375" style="1" customWidth="1"/>
    <col min="12" max="12" width="0.77734375" style="1" customWidth="1"/>
    <col min="13" max="13" width="13.109375" style="109" customWidth="1"/>
    <col min="14" max="14" width="13.109375" style="1" customWidth="1"/>
    <col min="15" max="16384" width="8.88671875" style="1"/>
  </cols>
  <sheetData>
    <row r="1" spans="2:16" s="2" customFormat="1" ht="15.6" x14ac:dyDescent="0.3">
      <c r="C1" s="45" t="s">
        <v>116</v>
      </c>
      <c r="D1" s="7"/>
      <c r="E1" s="8"/>
      <c r="F1" s="7"/>
      <c r="G1" s="106"/>
      <c r="H1" s="106"/>
      <c r="I1" s="109"/>
      <c r="M1" s="109"/>
    </row>
    <row r="2" spans="2:16" s="2" customFormat="1" x14ac:dyDescent="0.3">
      <c r="D2" s="7"/>
      <c r="E2" s="7"/>
      <c r="F2" s="7"/>
      <c r="G2" s="106"/>
      <c r="H2" s="106"/>
      <c r="I2" s="109"/>
      <c r="M2" s="109"/>
    </row>
    <row r="3" spans="2:16" s="2" customFormat="1" ht="27.6" x14ac:dyDescent="0.3">
      <c r="C3" s="9" t="s">
        <v>0</v>
      </c>
      <c r="D3" s="12" t="s">
        <v>1</v>
      </c>
      <c r="E3" s="26" t="s">
        <v>408</v>
      </c>
      <c r="F3" s="79"/>
      <c r="G3" s="26" t="s">
        <v>94</v>
      </c>
      <c r="H3" s="60"/>
      <c r="I3" s="44" t="s">
        <v>410</v>
      </c>
      <c r="K3" s="44" t="s">
        <v>270</v>
      </c>
      <c r="M3" s="44" t="s">
        <v>409</v>
      </c>
      <c r="N3" s="44" t="s">
        <v>411</v>
      </c>
    </row>
    <row r="4" spans="2:16" s="2" customFormat="1" hidden="1" x14ac:dyDescent="0.3">
      <c r="C4" s="52"/>
      <c r="D4" s="124"/>
      <c r="E4" s="124"/>
      <c r="F4" s="125"/>
      <c r="G4" s="1" t="s">
        <v>174</v>
      </c>
      <c r="H4" s="1"/>
      <c r="I4" s="126"/>
      <c r="M4" s="126"/>
    </row>
    <row r="5" spans="2:16" s="2" customFormat="1" x14ac:dyDescent="0.3">
      <c r="C5" s="52"/>
      <c r="D5" s="124"/>
      <c r="E5" s="124"/>
      <c r="F5" s="125"/>
      <c r="G5" s="124"/>
      <c r="H5" s="125"/>
      <c r="I5" s="126"/>
      <c r="M5" s="126"/>
    </row>
    <row r="6" spans="2:16" x14ac:dyDescent="0.3">
      <c r="B6" s="1" t="s">
        <v>210</v>
      </c>
      <c r="C6" s="11" t="s">
        <v>13</v>
      </c>
      <c r="D6" s="13">
        <v>662284</v>
      </c>
      <c r="E6" s="15">
        <v>117324</v>
      </c>
      <c r="F6" s="56"/>
      <c r="G6" s="13">
        <v>100</v>
      </c>
      <c r="H6" s="56"/>
      <c r="I6" s="14">
        <v>15.09926255201696</v>
      </c>
      <c r="K6" s="13">
        <v>6622.84</v>
      </c>
      <c r="M6" s="14">
        <v>85.23405270873819</v>
      </c>
      <c r="N6" s="13">
        <v>1173.24</v>
      </c>
      <c r="P6" s="46"/>
    </row>
    <row r="7" spans="2:16" x14ac:dyDescent="0.3">
      <c r="B7" s="1" t="s">
        <v>229</v>
      </c>
      <c r="C7" s="59" t="s">
        <v>20</v>
      </c>
      <c r="D7" s="13">
        <v>365993</v>
      </c>
      <c r="E7" s="15">
        <v>84940</v>
      </c>
      <c r="F7" s="56"/>
      <c r="G7" s="13">
        <v>45</v>
      </c>
      <c r="H7" s="56"/>
      <c r="I7" s="14">
        <v>12.295317123551543</v>
      </c>
      <c r="K7" s="13">
        <v>8133.1777777777779</v>
      </c>
      <c r="M7" s="14">
        <v>52.978573110430887</v>
      </c>
      <c r="N7" s="13">
        <v>1887.5555555555557</v>
      </c>
      <c r="P7" s="46"/>
    </row>
    <row r="8" spans="2:16" x14ac:dyDescent="0.3">
      <c r="B8" s="1" t="s">
        <v>254</v>
      </c>
      <c r="C8" s="11" t="s">
        <v>65</v>
      </c>
      <c r="D8" s="13">
        <v>308468</v>
      </c>
      <c r="E8" s="15">
        <v>57332</v>
      </c>
      <c r="F8" s="56"/>
      <c r="G8" s="13">
        <v>30</v>
      </c>
      <c r="H8" s="56"/>
      <c r="I8" s="14">
        <v>9.7254820597274261</v>
      </c>
      <c r="K8" s="13">
        <v>10282.266666666666</v>
      </c>
      <c r="M8" s="14">
        <v>52.326798297634831</v>
      </c>
      <c r="N8" s="13">
        <v>1911.0666666666666</v>
      </c>
      <c r="P8" s="46"/>
    </row>
    <row r="9" spans="2:16" x14ac:dyDescent="0.3">
      <c r="B9" s="1" t="s">
        <v>211</v>
      </c>
      <c r="C9" s="11" t="s">
        <v>17</v>
      </c>
      <c r="D9" s="13">
        <v>2672258</v>
      </c>
      <c r="E9" s="15">
        <v>563461</v>
      </c>
      <c r="F9" s="56"/>
      <c r="G9" s="13">
        <v>243</v>
      </c>
      <c r="H9" s="56"/>
      <c r="I9" s="14">
        <v>9.0934333436367289</v>
      </c>
      <c r="K9" s="13">
        <v>10996.946502057614</v>
      </c>
      <c r="M9" s="14">
        <v>43.126321076347786</v>
      </c>
      <c r="N9" s="13">
        <v>2318.7695473251028</v>
      </c>
      <c r="P9" s="46"/>
    </row>
    <row r="10" spans="2:16" x14ac:dyDescent="0.3">
      <c r="B10" s="1" t="s">
        <v>207</v>
      </c>
      <c r="C10" s="11" t="s">
        <v>41</v>
      </c>
      <c r="D10" s="13">
        <v>316605</v>
      </c>
      <c r="E10" s="15">
        <v>65752</v>
      </c>
      <c r="F10" s="56"/>
      <c r="G10" s="13">
        <v>25</v>
      </c>
      <c r="H10" s="56"/>
      <c r="I10" s="14">
        <v>7.8962745376731265</v>
      </c>
      <c r="K10" s="13">
        <v>12664.2</v>
      </c>
      <c r="M10" s="14">
        <v>38.021657135904611</v>
      </c>
      <c r="N10" s="13">
        <v>2630.08</v>
      </c>
      <c r="P10" s="46"/>
    </row>
    <row r="11" spans="2:16" x14ac:dyDescent="0.3">
      <c r="B11" s="1" t="s">
        <v>197</v>
      </c>
      <c r="C11" s="11" t="s">
        <v>120</v>
      </c>
      <c r="D11" s="13">
        <v>238467</v>
      </c>
      <c r="E11" s="15">
        <v>55106</v>
      </c>
      <c r="F11" s="56"/>
      <c r="G11" s="13">
        <v>19</v>
      </c>
      <c r="H11" s="56"/>
      <c r="I11" s="14">
        <v>7.9675594526705993</v>
      </c>
      <c r="K11" s="13">
        <v>12550.894736842105</v>
      </c>
      <c r="M11" s="14">
        <v>34.479004101186803</v>
      </c>
      <c r="N11" s="13">
        <v>2900.3157894736842</v>
      </c>
      <c r="P11" s="46"/>
    </row>
    <row r="12" spans="2:16" x14ac:dyDescent="0.3">
      <c r="B12" s="1" t="s">
        <v>190</v>
      </c>
      <c r="C12" s="11" t="s">
        <v>55</v>
      </c>
      <c r="D12" s="13">
        <v>8562125</v>
      </c>
      <c r="E12" s="15">
        <v>1792356</v>
      </c>
      <c r="F12" s="56"/>
      <c r="G12" s="13">
        <v>593</v>
      </c>
      <c r="H12" s="56"/>
      <c r="I12" s="14">
        <v>6.9258507671868834</v>
      </c>
      <c r="K12" s="13">
        <v>14438.659359190557</v>
      </c>
      <c r="M12" s="14">
        <v>33.084945178301631</v>
      </c>
      <c r="N12" s="13">
        <v>3022.5227655986509</v>
      </c>
      <c r="P12" s="46"/>
    </row>
    <row r="13" spans="2:16" x14ac:dyDescent="0.3">
      <c r="B13" s="1" t="s">
        <v>244</v>
      </c>
      <c r="C13" s="11" t="s">
        <v>86</v>
      </c>
      <c r="D13" s="13">
        <v>421456</v>
      </c>
      <c r="E13" s="15">
        <v>106485</v>
      </c>
      <c r="F13" s="56"/>
      <c r="G13" s="13">
        <v>35</v>
      </c>
      <c r="H13" s="56"/>
      <c r="I13" s="14">
        <v>8.3045442466117461</v>
      </c>
      <c r="K13" s="13">
        <v>12041.6</v>
      </c>
      <c r="M13" s="14">
        <v>32.868479128515759</v>
      </c>
      <c r="N13" s="13">
        <v>3042.4285714285716</v>
      </c>
      <c r="P13" s="46"/>
    </row>
    <row r="14" spans="2:16" x14ac:dyDescent="0.3">
      <c r="B14" s="1" t="s">
        <v>224</v>
      </c>
      <c r="C14" s="11" t="s">
        <v>88</v>
      </c>
      <c r="D14" s="13">
        <v>691893</v>
      </c>
      <c r="E14" s="15">
        <v>130847</v>
      </c>
      <c r="F14" s="56"/>
      <c r="G14" s="13">
        <v>40</v>
      </c>
      <c r="H14" s="56"/>
      <c r="I14" s="14">
        <v>5.7812407409816258</v>
      </c>
      <c r="K14" s="13">
        <v>17297.325000000001</v>
      </c>
      <c r="M14" s="14">
        <v>30.570055102524325</v>
      </c>
      <c r="N14" s="13">
        <v>3271.1750000000002</v>
      </c>
      <c r="P14" s="46"/>
    </row>
    <row r="15" spans="2:16" x14ac:dyDescent="0.3">
      <c r="B15" s="1" t="s">
        <v>262</v>
      </c>
      <c r="C15" s="11" t="s">
        <v>63</v>
      </c>
      <c r="D15" s="13">
        <v>1599611</v>
      </c>
      <c r="E15" s="15">
        <v>357734</v>
      </c>
      <c r="F15" s="56"/>
      <c r="G15" s="13">
        <v>106</v>
      </c>
      <c r="H15" s="56"/>
      <c r="I15" s="14">
        <v>6.6266110948224286</v>
      </c>
      <c r="K15" s="13">
        <v>15090.669811320755</v>
      </c>
      <c r="M15" s="14">
        <v>29.63095484354297</v>
      </c>
      <c r="N15" s="13">
        <v>3374.8490566037735</v>
      </c>
      <c r="P15" s="46"/>
    </row>
    <row r="16" spans="2:16" x14ac:dyDescent="0.3">
      <c r="B16" s="1" t="s">
        <v>401</v>
      </c>
      <c r="C16" s="11" t="s">
        <v>71</v>
      </c>
      <c r="D16" s="13">
        <v>539120</v>
      </c>
      <c r="E16" s="15">
        <v>127492</v>
      </c>
      <c r="F16" s="56"/>
      <c r="G16" s="13">
        <v>36</v>
      </c>
      <c r="H16" s="56"/>
      <c r="I16" s="14">
        <v>6.6775485977147939</v>
      </c>
      <c r="K16" s="13">
        <v>14975.555555555555</v>
      </c>
      <c r="M16" s="14">
        <v>28.237065855112476</v>
      </c>
      <c r="N16" s="13">
        <v>3541.4444444444443</v>
      </c>
      <c r="P16" s="46"/>
    </row>
    <row r="17" spans="2:16" x14ac:dyDescent="0.3">
      <c r="B17" s="1" t="s">
        <v>259</v>
      </c>
      <c r="C17" s="11" t="s">
        <v>36</v>
      </c>
      <c r="D17" s="13">
        <v>343201</v>
      </c>
      <c r="E17" s="15">
        <v>74585</v>
      </c>
      <c r="F17" s="56"/>
      <c r="G17" s="13">
        <v>20</v>
      </c>
      <c r="H17" s="56"/>
      <c r="I17" s="14">
        <v>5.8274888476432185</v>
      </c>
      <c r="K17" s="13">
        <v>17160.05</v>
      </c>
      <c r="M17" s="14">
        <v>26.815043239257225</v>
      </c>
      <c r="N17" s="13">
        <v>3729.25</v>
      </c>
      <c r="P17" s="46"/>
    </row>
    <row r="18" spans="2:16" x14ac:dyDescent="0.3">
      <c r="B18" s="1" t="s">
        <v>194</v>
      </c>
      <c r="C18" s="11" t="s">
        <v>78</v>
      </c>
      <c r="D18" s="13">
        <v>770255</v>
      </c>
      <c r="E18" s="15">
        <v>125817</v>
      </c>
      <c r="F18" s="56"/>
      <c r="G18" s="13">
        <v>33</v>
      </c>
      <c r="H18" s="56"/>
      <c r="I18" s="14">
        <v>4.284295460594219</v>
      </c>
      <c r="K18" s="13">
        <v>23341.060606060608</v>
      </c>
      <c r="M18" s="14">
        <v>26.228570066048309</v>
      </c>
      <c r="N18" s="13">
        <v>3812.6363636363635</v>
      </c>
      <c r="P18" s="46"/>
    </row>
    <row r="19" spans="2:16" x14ac:dyDescent="0.3">
      <c r="B19" s="1" t="s">
        <v>234</v>
      </c>
      <c r="C19" s="11" t="s">
        <v>395</v>
      </c>
      <c r="D19" s="13">
        <v>636074</v>
      </c>
      <c r="E19" s="15">
        <v>149390</v>
      </c>
      <c r="F19" s="56"/>
      <c r="G19" s="13">
        <v>39</v>
      </c>
      <c r="H19" s="56"/>
      <c r="I19" s="14">
        <v>6.131362074224068</v>
      </c>
      <c r="K19" s="13">
        <v>16309.589743589744</v>
      </c>
      <c r="M19" s="14">
        <v>26.106165071289912</v>
      </c>
      <c r="N19" s="13">
        <v>3830.5128205128203</v>
      </c>
      <c r="P19" s="46"/>
    </row>
    <row r="20" spans="2:16" x14ac:dyDescent="0.3">
      <c r="B20" s="1" t="s">
        <v>219</v>
      </c>
      <c r="C20" s="11" t="s">
        <v>53</v>
      </c>
      <c r="D20" s="13">
        <v>432828</v>
      </c>
      <c r="E20" s="15">
        <v>90103</v>
      </c>
      <c r="F20" s="56"/>
      <c r="G20" s="13">
        <v>20</v>
      </c>
      <c r="H20" s="56"/>
      <c r="I20" s="14">
        <v>4.6207731477630842</v>
      </c>
      <c r="K20" s="13">
        <v>21641.4</v>
      </c>
      <c r="M20" s="14">
        <v>22.19681919580924</v>
      </c>
      <c r="N20" s="13">
        <v>4505.1499999999996</v>
      </c>
      <c r="P20" s="46"/>
    </row>
    <row r="21" spans="2:16" x14ac:dyDescent="0.3">
      <c r="B21" s="1" t="s">
        <v>189</v>
      </c>
      <c r="C21" s="11" t="s">
        <v>19</v>
      </c>
      <c r="D21" s="13">
        <v>313826</v>
      </c>
      <c r="E21" s="15">
        <v>73310</v>
      </c>
      <c r="F21" s="56"/>
      <c r="G21" s="13">
        <v>16</v>
      </c>
      <c r="H21" s="56"/>
      <c r="I21" s="14">
        <v>5.0983666107970658</v>
      </c>
      <c r="K21" s="13">
        <v>19614.125</v>
      </c>
      <c r="M21" s="14">
        <v>21.825126176510707</v>
      </c>
      <c r="N21" s="13">
        <v>4581.875</v>
      </c>
      <c r="P21" s="46"/>
    </row>
    <row r="22" spans="2:16" x14ac:dyDescent="0.3">
      <c r="B22" s="1" t="s">
        <v>237</v>
      </c>
      <c r="C22" s="11" t="s">
        <v>67</v>
      </c>
      <c r="D22" s="13">
        <v>661572</v>
      </c>
      <c r="E22" s="15">
        <v>119218</v>
      </c>
      <c r="F22" s="56"/>
      <c r="G22" s="13">
        <v>26</v>
      </c>
      <c r="H22" s="56"/>
      <c r="I22" s="14">
        <v>3.9300333145900974</v>
      </c>
      <c r="K22" s="13">
        <v>25445.076923076922</v>
      </c>
      <c r="M22" s="14">
        <v>21.808787263668236</v>
      </c>
      <c r="N22" s="13">
        <v>4585.3076923076924</v>
      </c>
      <c r="P22" s="46"/>
    </row>
    <row r="23" spans="2:16" x14ac:dyDescent="0.3">
      <c r="B23" s="1" t="s">
        <v>212</v>
      </c>
      <c r="C23" s="11" t="s">
        <v>79</v>
      </c>
      <c r="D23" s="13">
        <v>296881</v>
      </c>
      <c r="E23" s="15">
        <v>59046</v>
      </c>
      <c r="F23" s="56"/>
      <c r="G23" s="13">
        <v>12</v>
      </c>
      <c r="H23" s="56"/>
      <c r="I23" s="14">
        <v>4.0420235717341289</v>
      </c>
      <c r="K23" s="13">
        <v>24740.083333333332</v>
      </c>
      <c r="M23" s="14">
        <v>20.3231378924906</v>
      </c>
      <c r="N23" s="13">
        <v>4920.5</v>
      </c>
      <c r="P23" s="46"/>
    </row>
    <row r="24" spans="2:16" x14ac:dyDescent="0.3">
      <c r="B24" s="1" t="s">
        <v>187</v>
      </c>
      <c r="C24" s="11" t="s">
        <v>135</v>
      </c>
      <c r="D24" s="13">
        <v>663618</v>
      </c>
      <c r="E24" s="15">
        <v>161512</v>
      </c>
      <c r="F24" s="56"/>
      <c r="G24" s="13">
        <v>29</v>
      </c>
      <c r="H24" s="56"/>
      <c r="I24" s="14">
        <v>4.3699839365418054</v>
      </c>
      <c r="K24" s="13">
        <v>22883.379310344826</v>
      </c>
      <c r="M24" s="14">
        <v>17.955322205161224</v>
      </c>
      <c r="N24" s="13">
        <v>5569.3793103448279</v>
      </c>
      <c r="P24" s="46"/>
    </row>
    <row r="25" spans="2:16" x14ac:dyDescent="0.3">
      <c r="B25" s="1" t="s">
        <v>235</v>
      </c>
      <c r="C25" s="11" t="s">
        <v>24</v>
      </c>
      <c r="D25" s="13">
        <v>740948</v>
      </c>
      <c r="E25" s="15">
        <v>147395</v>
      </c>
      <c r="F25" s="56"/>
      <c r="G25" s="13">
        <v>24</v>
      </c>
      <c r="H25" s="56"/>
      <c r="I25" s="14">
        <v>3.2390937015822971</v>
      </c>
      <c r="K25" s="13">
        <v>30872.833333333332</v>
      </c>
      <c r="M25" s="14">
        <v>16.282777570473897</v>
      </c>
      <c r="N25" s="13">
        <v>6141.458333333333</v>
      </c>
      <c r="P25" s="46"/>
    </row>
    <row r="26" spans="2:16" x14ac:dyDescent="0.3">
      <c r="B26" s="1" t="s">
        <v>209</v>
      </c>
      <c r="C26" s="11" t="s">
        <v>14</v>
      </c>
      <c r="D26" s="13">
        <v>281080</v>
      </c>
      <c r="E26" s="15">
        <v>71093</v>
      </c>
      <c r="F26" s="56"/>
      <c r="G26" s="13">
        <v>11</v>
      </c>
      <c r="H26" s="56"/>
      <c r="I26" s="14">
        <v>3.9134765902945783</v>
      </c>
      <c r="K26" s="13">
        <v>25552.727272727272</v>
      </c>
      <c r="M26" s="14">
        <v>15.472690700912887</v>
      </c>
      <c r="N26" s="13">
        <v>6463</v>
      </c>
      <c r="P26" s="46"/>
    </row>
    <row r="27" spans="2:16" x14ac:dyDescent="0.3">
      <c r="B27" s="1" t="s">
        <v>203</v>
      </c>
      <c r="C27" s="11" t="s">
        <v>90</v>
      </c>
      <c r="D27" s="13">
        <v>257371</v>
      </c>
      <c r="E27" s="15">
        <v>64657</v>
      </c>
      <c r="F27" s="56"/>
      <c r="G27" s="13">
        <v>10</v>
      </c>
      <c r="H27" s="56"/>
      <c r="I27" s="14">
        <v>3.8854416387238659</v>
      </c>
      <c r="K27" s="13">
        <v>25737.1</v>
      </c>
      <c r="M27" s="14">
        <v>15.466229487913141</v>
      </c>
      <c r="N27" s="13">
        <v>6465.7</v>
      </c>
      <c r="P27" s="46"/>
    </row>
    <row r="28" spans="2:16" x14ac:dyDescent="0.3">
      <c r="B28" s="1" t="s">
        <v>222</v>
      </c>
      <c r="C28" s="11" t="s">
        <v>6</v>
      </c>
      <c r="D28" s="13">
        <v>251249</v>
      </c>
      <c r="E28" s="15">
        <v>45704</v>
      </c>
      <c r="F28" s="56"/>
      <c r="G28" s="13">
        <v>7</v>
      </c>
      <c r="H28" s="56"/>
      <c r="I28" s="14">
        <v>2.7860807406198633</v>
      </c>
      <c r="K28" s="13">
        <v>35892.714285714283</v>
      </c>
      <c r="M28" s="14">
        <v>15.315946087869772</v>
      </c>
      <c r="N28" s="13">
        <v>6529.1428571428569</v>
      </c>
      <c r="P28" s="46"/>
    </row>
    <row r="29" spans="2:16" x14ac:dyDescent="0.3">
      <c r="B29" s="1" t="s">
        <v>195</v>
      </c>
      <c r="C29" s="11" t="s">
        <v>10</v>
      </c>
      <c r="D29" s="13">
        <v>416018</v>
      </c>
      <c r="E29" s="15">
        <v>125286</v>
      </c>
      <c r="F29" s="56"/>
      <c r="G29" s="13">
        <v>19</v>
      </c>
      <c r="H29" s="56"/>
      <c r="I29" s="14">
        <v>4.5671100769678237</v>
      </c>
      <c r="K29" s="13">
        <v>21895.684210526317</v>
      </c>
      <c r="M29" s="14">
        <v>15.165301789505612</v>
      </c>
      <c r="N29" s="13">
        <v>6594</v>
      </c>
      <c r="P29" s="46"/>
    </row>
    <row r="30" spans="2:16" x14ac:dyDescent="0.3">
      <c r="B30" s="1" t="s">
        <v>263</v>
      </c>
      <c r="C30" s="11" t="s">
        <v>42</v>
      </c>
      <c r="D30" s="13">
        <v>520858</v>
      </c>
      <c r="E30" s="15">
        <v>124078</v>
      </c>
      <c r="F30" s="56"/>
      <c r="G30" s="13">
        <v>17</v>
      </c>
      <c r="H30" s="56"/>
      <c r="I30" s="14">
        <v>3.263845424280706</v>
      </c>
      <c r="K30" s="13">
        <v>30638.705882352941</v>
      </c>
      <c r="M30" s="14">
        <v>13.701059011267107</v>
      </c>
      <c r="N30" s="13">
        <v>7298.7058823529414</v>
      </c>
      <c r="P30" s="46"/>
    </row>
    <row r="31" spans="2:16" x14ac:dyDescent="0.3">
      <c r="B31" s="1" t="s">
        <v>257</v>
      </c>
      <c r="C31" s="11" t="s">
        <v>77</v>
      </c>
      <c r="D31" s="13">
        <v>249792</v>
      </c>
      <c r="E31" s="15">
        <v>36992</v>
      </c>
      <c r="F31" s="56"/>
      <c r="G31" s="13">
        <v>5</v>
      </c>
      <c r="H31" s="56"/>
      <c r="I31" s="14">
        <v>2.0016653856008197</v>
      </c>
      <c r="K31" s="13">
        <v>49958.400000000001</v>
      </c>
      <c r="M31" s="14">
        <v>13.51643598615917</v>
      </c>
      <c r="N31" s="13">
        <v>7398.4</v>
      </c>
      <c r="P31" s="46"/>
    </row>
    <row r="32" spans="2:16" x14ac:dyDescent="0.3">
      <c r="B32" s="1" t="s">
        <v>393</v>
      </c>
      <c r="C32" s="52" t="s">
        <v>12</v>
      </c>
      <c r="D32" s="13">
        <v>243738</v>
      </c>
      <c r="E32" s="15">
        <v>54020</v>
      </c>
      <c r="F32" s="56"/>
      <c r="G32" s="13">
        <v>7</v>
      </c>
      <c r="H32" s="88"/>
      <c r="I32" s="14">
        <v>2.8719362594261049</v>
      </c>
      <c r="K32" s="13">
        <v>34819.714285714283</v>
      </c>
      <c r="M32" s="14">
        <v>12.958163643095151</v>
      </c>
      <c r="N32" s="13">
        <v>7717.1428571428569</v>
      </c>
      <c r="P32" s="46"/>
    </row>
    <row r="33" spans="2:16" x14ac:dyDescent="0.3">
      <c r="B33" s="1" t="s">
        <v>396</v>
      </c>
      <c r="C33" s="11" t="s">
        <v>60</v>
      </c>
      <c r="D33" s="13">
        <v>711887</v>
      </c>
      <c r="E33" s="15">
        <v>189137</v>
      </c>
      <c r="F33" s="56"/>
      <c r="G33" s="13">
        <v>24</v>
      </c>
      <c r="H33" s="56"/>
      <c r="I33" s="14">
        <v>3.371321572103438</v>
      </c>
      <c r="K33" s="13">
        <v>29661.958333333332</v>
      </c>
      <c r="M33" s="14">
        <v>12.689214696225488</v>
      </c>
      <c r="N33" s="13">
        <v>7880.708333333333</v>
      </c>
      <c r="P33" s="46"/>
    </row>
    <row r="34" spans="2:16" x14ac:dyDescent="0.3">
      <c r="B34" s="1" t="s">
        <v>240</v>
      </c>
      <c r="C34" s="11" t="s">
        <v>69</v>
      </c>
      <c r="D34" s="13">
        <v>281806</v>
      </c>
      <c r="E34" s="15">
        <v>64061</v>
      </c>
      <c r="F34" s="56"/>
      <c r="G34" s="13">
        <v>8</v>
      </c>
      <c r="H34" s="56"/>
      <c r="I34" s="14">
        <v>2.8388323882387176</v>
      </c>
      <c r="K34" s="13">
        <v>35225.75</v>
      </c>
      <c r="M34" s="14">
        <v>12.488097282277829</v>
      </c>
      <c r="N34" s="13">
        <v>8007.625</v>
      </c>
      <c r="P34" s="46"/>
    </row>
    <row r="35" spans="2:16" x14ac:dyDescent="0.3">
      <c r="B35" s="1" t="s">
        <v>260</v>
      </c>
      <c r="C35" s="11" t="s">
        <v>119</v>
      </c>
      <c r="D35" s="13">
        <v>233519</v>
      </c>
      <c r="E35" s="15">
        <v>48527</v>
      </c>
      <c r="F35" s="56"/>
      <c r="G35" s="13">
        <v>6</v>
      </c>
      <c r="H35" s="56"/>
      <c r="I35" s="14">
        <v>2.5693840758139594</v>
      </c>
      <c r="K35" s="13">
        <v>38919.833333333336</v>
      </c>
      <c r="M35" s="14">
        <v>12.364250829435161</v>
      </c>
      <c r="N35" s="13">
        <v>8087.833333333333</v>
      </c>
      <c r="P35" s="46"/>
    </row>
    <row r="36" spans="2:16" x14ac:dyDescent="0.3">
      <c r="B36" s="1" t="s">
        <v>185</v>
      </c>
      <c r="C36" s="11" t="s">
        <v>43</v>
      </c>
      <c r="D36" s="13">
        <v>259958</v>
      </c>
      <c r="E36" s="15">
        <v>81309</v>
      </c>
      <c r="F36" s="56"/>
      <c r="G36" s="13">
        <v>10</v>
      </c>
      <c r="H36" s="56"/>
      <c r="I36" s="14">
        <v>3.8467752483093425</v>
      </c>
      <c r="K36" s="13">
        <v>25995.8</v>
      </c>
      <c r="M36" s="14">
        <v>12.298761514715467</v>
      </c>
      <c r="N36" s="13">
        <v>8130.9</v>
      </c>
      <c r="P36" s="46"/>
    </row>
    <row r="37" spans="2:16" x14ac:dyDescent="0.3">
      <c r="B37" s="1" t="s">
        <v>188</v>
      </c>
      <c r="C37" s="11" t="s">
        <v>56</v>
      </c>
      <c r="D37" s="13">
        <v>311817</v>
      </c>
      <c r="E37" s="15">
        <v>84015</v>
      </c>
      <c r="F37" s="56"/>
      <c r="G37" s="13">
        <v>10</v>
      </c>
      <c r="H37" s="56"/>
      <c r="I37" s="14">
        <v>3.2070092393936185</v>
      </c>
      <c r="K37" s="13">
        <v>31181.7</v>
      </c>
      <c r="M37" s="14">
        <v>11.902636433970123</v>
      </c>
      <c r="N37" s="13">
        <v>8401.5</v>
      </c>
      <c r="P37" s="46"/>
    </row>
    <row r="38" spans="2:16" x14ac:dyDescent="0.3">
      <c r="B38" s="1" t="s">
        <v>250</v>
      </c>
      <c r="C38" s="11" t="s">
        <v>89</v>
      </c>
      <c r="D38" s="13">
        <v>401188</v>
      </c>
      <c r="E38" s="15">
        <v>104820</v>
      </c>
      <c r="F38" s="56"/>
      <c r="G38" s="13">
        <v>12</v>
      </c>
      <c r="H38" s="56"/>
      <c r="I38" s="14">
        <v>2.9911163843385147</v>
      </c>
      <c r="K38" s="13">
        <v>33432.333333333336</v>
      </c>
      <c r="M38" s="14">
        <v>11.448196908986835</v>
      </c>
      <c r="N38" s="13">
        <v>8735</v>
      </c>
      <c r="P38" s="46"/>
    </row>
    <row r="39" spans="2:16" x14ac:dyDescent="0.3">
      <c r="B39" s="1" t="s">
        <v>196</v>
      </c>
      <c r="C39" s="11" t="s">
        <v>83</v>
      </c>
      <c r="D39" s="13">
        <v>405462</v>
      </c>
      <c r="E39" s="15">
        <v>93270</v>
      </c>
      <c r="F39" s="56"/>
      <c r="G39" s="13">
        <v>10</v>
      </c>
      <c r="H39" s="56"/>
      <c r="I39" s="14">
        <v>2.4663223680640849</v>
      </c>
      <c r="K39" s="13">
        <v>40546.199999999997</v>
      </c>
      <c r="M39" s="14">
        <v>10.721561059290233</v>
      </c>
      <c r="N39" s="13">
        <v>9327</v>
      </c>
      <c r="P39" s="46"/>
    </row>
    <row r="40" spans="2:16" x14ac:dyDescent="0.3">
      <c r="B40" s="1" t="s">
        <v>405</v>
      </c>
      <c r="C40" s="11" t="s">
        <v>61</v>
      </c>
      <c r="D40" s="13">
        <v>496342</v>
      </c>
      <c r="E40" s="15">
        <v>130781</v>
      </c>
      <c r="F40" s="56"/>
      <c r="G40" s="13">
        <v>14</v>
      </c>
      <c r="H40" s="56"/>
      <c r="I40" s="14">
        <v>2.8206357713028516</v>
      </c>
      <c r="K40" s="13">
        <v>35453</v>
      </c>
      <c r="M40" s="14">
        <v>10.704918910239256</v>
      </c>
      <c r="N40" s="13">
        <v>9341.5</v>
      </c>
      <c r="P40" s="46"/>
    </row>
    <row r="41" spans="2:16" x14ac:dyDescent="0.3">
      <c r="B41" s="1" t="s">
        <v>202</v>
      </c>
      <c r="C41" s="11" t="s">
        <v>52</v>
      </c>
      <c r="D41" s="13">
        <v>566328</v>
      </c>
      <c r="E41" s="15">
        <v>155276</v>
      </c>
      <c r="F41" s="56"/>
      <c r="G41" s="13">
        <v>16</v>
      </c>
      <c r="H41" s="56"/>
      <c r="I41" s="14">
        <v>2.8252178949301467</v>
      </c>
      <c r="K41" s="13">
        <v>35395.5</v>
      </c>
      <c r="M41" s="14">
        <v>10.304232463484377</v>
      </c>
      <c r="N41" s="13">
        <v>9704.75</v>
      </c>
      <c r="P41" s="46"/>
    </row>
    <row r="42" spans="2:16" x14ac:dyDescent="0.3">
      <c r="B42" s="1" t="s">
        <v>243</v>
      </c>
      <c r="C42" s="11" t="s">
        <v>7</v>
      </c>
      <c r="D42" s="13">
        <v>525056</v>
      </c>
      <c r="E42" s="15">
        <v>102505</v>
      </c>
      <c r="F42" s="56"/>
      <c r="G42" s="13">
        <v>10</v>
      </c>
      <c r="H42" s="56"/>
      <c r="I42" s="14">
        <v>1.9045587518283764</v>
      </c>
      <c r="K42" s="13">
        <v>52505.599999999999</v>
      </c>
      <c r="M42" s="14">
        <v>9.7556216769913657</v>
      </c>
      <c r="N42" s="13">
        <v>10250.5</v>
      </c>
      <c r="P42" s="46"/>
    </row>
    <row r="43" spans="2:16" x14ac:dyDescent="0.3">
      <c r="B43" s="1" t="s">
        <v>394</v>
      </c>
      <c r="C43" s="11" t="s">
        <v>74</v>
      </c>
      <c r="D43" s="13">
        <v>835689</v>
      </c>
      <c r="E43" s="15">
        <v>117185</v>
      </c>
      <c r="F43" s="56"/>
      <c r="G43" s="13">
        <v>11</v>
      </c>
      <c r="H43" s="56"/>
      <c r="I43" s="14">
        <v>1.3162791421210522</v>
      </c>
      <c r="K43" s="13">
        <v>75971.727272727279</v>
      </c>
      <c r="M43" s="14">
        <v>9.3868669198276216</v>
      </c>
      <c r="N43" s="13">
        <v>10653.181818181818</v>
      </c>
      <c r="P43" s="46"/>
    </row>
    <row r="44" spans="2:16" x14ac:dyDescent="0.3">
      <c r="B44" s="1" t="s">
        <v>158</v>
      </c>
      <c r="C44" s="11" t="s">
        <v>37</v>
      </c>
      <c r="D44" s="13">
        <v>2283151</v>
      </c>
      <c r="E44" s="15">
        <v>571580</v>
      </c>
      <c r="F44" s="56"/>
      <c r="G44" s="13">
        <v>52</v>
      </c>
      <c r="H44" s="56"/>
      <c r="I44" s="14">
        <v>2.2775541346148369</v>
      </c>
      <c r="K44" s="13">
        <v>43906.75</v>
      </c>
      <c r="M44" s="14">
        <v>9.0975891388781971</v>
      </c>
      <c r="N44" s="13">
        <v>10991.923076923076</v>
      </c>
      <c r="P44" s="46"/>
    </row>
    <row r="45" spans="2:16" x14ac:dyDescent="0.3">
      <c r="B45" s="1" t="s">
        <v>245</v>
      </c>
      <c r="C45" s="11" t="s">
        <v>51</v>
      </c>
      <c r="D45" s="13">
        <v>456742</v>
      </c>
      <c r="E45" s="15">
        <v>79349</v>
      </c>
      <c r="F45" s="56"/>
      <c r="G45" s="13">
        <v>7</v>
      </c>
      <c r="H45" s="56"/>
      <c r="I45" s="14">
        <v>1.532593893270161</v>
      </c>
      <c r="K45" s="13">
        <v>65248.857142857145</v>
      </c>
      <c r="M45" s="14">
        <v>8.8217872941057855</v>
      </c>
      <c r="N45" s="13">
        <v>11335.571428571429</v>
      </c>
      <c r="P45" s="46"/>
    </row>
    <row r="46" spans="2:16" x14ac:dyDescent="0.3">
      <c r="B46" s="1" t="s">
        <v>258</v>
      </c>
      <c r="C46" s="11" t="s">
        <v>81</v>
      </c>
      <c r="D46" s="13">
        <v>262292</v>
      </c>
      <c r="E46" s="15">
        <v>45354</v>
      </c>
      <c r="F46" s="56"/>
      <c r="G46" s="13">
        <v>4</v>
      </c>
      <c r="H46" s="56"/>
      <c r="I46" s="14">
        <v>1.5250179189605479</v>
      </c>
      <c r="K46" s="13">
        <v>65573</v>
      </c>
      <c r="M46" s="14">
        <v>8.8195087533624381</v>
      </c>
      <c r="N46" s="13">
        <v>11338.5</v>
      </c>
      <c r="P46" s="46"/>
    </row>
    <row r="47" spans="2:16" x14ac:dyDescent="0.3">
      <c r="B47" s="1" t="s">
        <v>225</v>
      </c>
      <c r="C47" s="11" t="s">
        <v>58</v>
      </c>
      <c r="D47" s="13">
        <v>287319</v>
      </c>
      <c r="E47" s="15">
        <v>80823</v>
      </c>
      <c r="F47" s="56"/>
      <c r="G47" s="13">
        <v>7</v>
      </c>
      <c r="H47" s="56"/>
      <c r="I47" s="14">
        <v>2.4363164287777699</v>
      </c>
      <c r="K47" s="13">
        <v>41045.571428571428</v>
      </c>
      <c r="M47" s="14">
        <v>8.6609009811563542</v>
      </c>
      <c r="N47" s="13">
        <v>11546.142857142857</v>
      </c>
      <c r="P47" s="46"/>
    </row>
    <row r="48" spans="2:16" x14ac:dyDescent="0.3">
      <c r="B48" s="1" t="s">
        <v>402</v>
      </c>
      <c r="C48" s="11" t="s">
        <v>85</v>
      </c>
      <c r="D48" s="13">
        <v>547699</v>
      </c>
      <c r="E48" s="15">
        <v>121317</v>
      </c>
      <c r="F48" s="56"/>
      <c r="G48" s="13">
        <v>10</v>
      </c>
      <c r="H48" s="56"/>
      <c r="I48" s="14">
        <v>1.8258203867452742</v>
      </c>
      <c r="K48" s="13">
        <v>54769.9</v>
      </c>
      <c r="M48" s="14">
        <v>8.2428678585853596</v>
      </c>
      <c r="N48" s="13">
        <v>12131.7</v>
      </c>
      <c r="P48" s="46"/>
    </row>
    <row r="49" spans="2:16" x14ac:dyDescent="0.3">
      <c r="B49" s="1" t="s">
        <v>228</v>
      </c>
      <c r="C49" s="11" t="s">
        <v>5</v>
      </c>
      <c r="D49" s="13">
        <v>400468</v>
      </c>
      <c r="E49" s="15">
        <v>105039</v>
      </c>
      <c r="F49" s="56"/>
      <c r="G49" s="13">
        <v>8</v>
      </c>
      <c r="H49" s="56"/>
      <c r="I49" s="14">
        <v>1.9976627346005176</v>
      </c>
      <c r="K49" s="13">
        <v>50058.5</v>
      </c>
      <c r="M49" s="14">
        <v>7.61621873780215</v>
      </c>
      <c r="N49" s="13">
        <v>13129.875</v>
      </c>
      <c r="P49" s="46"/>
    </row>
    <row r="50" spans="2:16" x14ac:dyDescent="0.3">
      <c r="B50" s="1" t="s">
        <v>223</v>
      </c>
      <c r="C50" s="11" t="s">
        <v>70</v>
      </c>
      <c r="D50" s="13">
        <v>319097</v>
      </c>
      <c r="E50" s="15">
        <v>82450</v>
      </c>
      <c r="F50" s="56"/>
      <c r="G50" s="13">
        <v>6</v>
      </c>
      <c r="H50" s="56"/>
      <c r="I50" s="14">
        <v>1.880305988461189</v>
      </c>
      <c r="K50" s="13">
        <v>53182.833333333336</v>
      </c>
      <c r="M50" s="14">
        <v>7.2771376591873871</v>
      </c>
      <c r="N50" s="13">
        <v>13741.666666666666</v>
      </c>
      <c r="P50" s="46"/>
    </row>
    <row r="51" spans="2:16" x14ac:dyDescent="0.3">
      <c r="B51" s="1" t="s">
        <v>265</v>
      </c>
      <c r="C51" s="11" t="s">
        <v>26</v>
      </c>
      <c r="D51" s="13">
        <v>628978</v>
      </c>
      <c r="E51" s="15">
        <v>168873</v>
      </c>
      <c r="F51" s="56"/>
      <c r="G51" s="13">
        <v>12</v>
      </c>
      <c r="H51" s="56"/>
      <c r="I51" s="14">
        <v>1.9078568725774194</v>
      </c>
      <c r="K51" s="13">
        <v>52414.833333333336</v>
      </c>
      <c r="M51" s="14">
        <v>7.1059316764669305</v>
      </c>
      <c r="N51" s="13">
        <v>14072.75</v>
      </c>
      <c r="P51" s="46"/>
    </row>
    <row r="52" spans="2:16" x14ac:dyDescent="0.3">
      <c r="B52" s="1" t="s">
        <v>204</v>
      </c>
      <c r="C52" s="11" t="s">
        <v>40</v>
      </c>
      <c r="D52" s="13">
        <v>1000696</v>
      </c>
      <c r="E52" s="15">
        <v>236926</v>
      </c>
      <c r="F52" s="56"/>
      <c r="G52" s="13">
        <v>16</v>
      </c>
      <c r="H52" s="56"/>
      <c r="I52" s="14">
        <v>1.5988871745265296</v>
      </c>
      <c r="K52" s="13">
        <v>62543.5</v>
      </c>
      <c r="M52" s="14">
        <v>6.7531634349965817</v>
      </c>
      <c r="N52" s="13">
        <v>14807.875</v>
      </c>
      <c r="P52" s="46"/>
    </row>
    <row r="53" spans="2:16" x14ac:dyDescent="0.3">
      <c r="B53" s="1" t="s">
        <v>232</v>
      </c>
      <c r="C53" s="11" t="s">
        <v>388</v>
      </c>
      <c r="D53" s="13">
        <v>324981</v>
      </c>
      <c r="E53" s="15">
        <v>78528</v>
      </c>
      <c r="F53" s="56"/>
      <c r="G53" s="13">
        <v>5</v>
      </c>
      <c r="H53" s="56"/>
      <c r="I53" s="14">
        <v>1.5385514845483275</v>
      </c>
      <c r="K53" s="13">
        <v>64996.2</v>
      </c>
      <c r="M53" s="14">
        <v>6.367155664221678</v>
      </c>
      <c r="N53" s="13">
        <v>15705.6</v>
      </c>
      <c r="P53" s="46"/>
    </row>
    <row r="54" spans="2:16" x14ac:dyDescent="0.3">
      <c r="B54" s="1" t="s">
        <v>200</v>
      </c>
      <c r="C54" s="11" t="s">
        <v>49</v>
      </c>
      <c r="D54" s="13">
        <v>625463</v>
      </c>
      <c r="E54" s="15">
        <v>160524</v>
      </c>
      <c r="F54" s="56"/>
      <c r="G54" s="13">
        <v>10</v>
      </c>
      <c r="H54" s="56"/>
      <c r="I54" s="14">
        <v>1.5988155974054421</v>
      </c>
      <c r="K54" s="13">
        <v>62546.3</v>
      </c>
      <c r="M54" s="14">
        <v>6.2295980663327599</v>
      </c>
      <c r="N54" s="13">
        <v>16052.4</v>
      </c>
      <c r="P54" s="46"/>
    </row>
    <row r="55" spans="2:16" x14ac:dyDescent="0.3">
      <c r="B55" s="1" t="s">
        <v>249</v>
      </c>
      <c r="C55" s="11" t="s">
        <v>22</v>
      </c>
      <c r="D55" s="13">
        <v>319110</v>
      </c>
      <c r="E55" s="15">
        <v>80453</v>
      </c>
      <c r="F55" s="56"/>
      <c r="G55" s="13">
        <v>5</v>
      </c>
      <c r="H55" s="56"/>
      <c r="I55" s="14">
        <v>1.5668578233211119</v>
      </c>
      <c r="K55" s="13">
        <v>63822</v>
      </c>
      <c r="M55" s="14">
        <v>6.2148086460417886</v>
      </c>
      <c r="N55" s="13">
        <v>16090.6</v>
      </c>
      <c r="P55" s="46"/>
    </row>
    <row r="56" spans="2:16" x14ac:dyDescent="0.3">
      <c r="B56" s="1" t="s">
        <v>205</v>
      </c>
      <c r="C56" s="11" t="s">
        <v>32</v>
      </c>
      <c r="D56" s="13">
        <v>250701</v>
      </c>
      <c r="E56" s="15">
        <v>64639</v>
      </c>
      <c r="F56" s="56"/>
      <c r="G56" s="13">
        <v>4</v>
      </c>
      <c r="H56" s="56"/>
      <c r="I56" s="14">
        <v>1.5955261446902884</v>
      </c>
      <c r="K56" s="13">
        <v>62675.25</v>
      </c>
      <c r="M56" s="14">
        <v>6.1882145453982886</v>
      </c>
      <c r="N56" s="13">
        <v>16159.75</v>
      </c>
      <c r="P56" s="46"/>
    </row>
    <row r="57" spans="2:16" x14ac:dyDescent="0.3">
      <c r="B57" s="1" t="s">
        <v>216</v>
      </c>
      <c r="C57" s="11" t="s">
        <v>50</v>
      </c>
      <c r="D57" s="13">
        <v>521572</v>
      </c>
      <c r="E57" s="15">
        <v>129533</v>
      </c>
      <c r="F57" s="56"/>
      <c r="G57" s="13">
        <v>8</v>
      </c>
      <c r="H57" s="56"/>
      <c r="I57" s="14">
        <v>1.5338246685021435</v>
      </c>
      <c r="K57" s="13">
        <v>65196.5</v>
      </c>
      <c r="M57" s="14">
        <v>6.176032362409579</v>
      </c>
      <c r="N57" s="13">
        <v>16191.625</v>
      </c>
      <c r="P57" s="46"/>
    </row>
    <row r="58" spans="2:16" x14ac:dyDescent="0.3">
      <c r="B58" s="1" t="s">
        <v>221</v>
      </c>
      <c r="C58" s="11" t="s">
        <v>84</v>
      </c>
      <c r="D58" s="13">
        <v>266454</v>
      </c>
      <c r="E58" s="15">
        <v>66180</v>
      </c>
      <c r="F58" s="56"/>
      <c r="G58" s="13">
        <v>4</v>
      </c>
      <c r="H58" s="56"/>
      <c r="I58" s="14">
        <v>1.5011972047708049</v>
      </c>
      <c r="K58" s="13">
        <v>66613.5</v>
      </c>
      <c r="M58" s="14">
        <v>6.0441220912662441</v>
      </c>
      <c r="N58" s="13">
        <v>16545</v>
      </c>
      <c r="P58" s="46"/>
    </row>
    <row r="59" spans="2:16" x14ac:dyDescent="0.3">
      <c r="B59" s="1" t="s">
        <v>255</v>
      </c>
      <c r="C59" s="11" t="s">
        <v>34</v>
      </c>
      <c r="D59" s="13">
        <v>256400</v>
      </c>
      <c r="E59" s="15">
        <v>68279</v>
      </c>
      <c r="F59" s="56"/>
      <c r="G59" s="13">
        <v>4</v>
      </c>
      <c r="H59" s="56"/>
      <c r="I59" s="14">
        <v>1.5600624024960996</v>
      </c>
      <c r="K59" s="13">
        <v>64100</v>
      </c>
      <c r="M59" s="14">
        <v>5.8583166127213344</v>
      </c>
      <c r="N59" s="13">
        <v>17069.75</v>
      </c>
      <c r="P59" s="46"/>
    </row>
    <row r="60" spans="2:16" x14ac:dyDescent="0.3">
      <c r="B60" s="1" t="s">
        <v>218</v>
      </c>
      <c r="C60" s="11" t="s">
        <v>27</v>
      </c>
      <c r="D60" s="13">
        <v>303467</v>
      </c>
      <c r="E60" s="15">
        <v>69670</v>
      </c>
      <c r="F60" s="56"/>
      <c r="G60" s="13">
        <v>4</v>
      </c>
      <c r="H60" s="56"/>
      <c r="I60" s="14">
        <v>1.3181004853905038</v>
      </c>
      <c r="K60" s="13">
        <v>75866.75</v>
      </c>
      <c r="M60" s="14">
        <v>5.7413520884168223</v>
      </c>
      <c r="N60" s="13">
        <v>17417.5</v>
      </c>
      <c r="P60" s="46"/>
    </row>
    <row r="61" spans="2:16" x14ac:dyDescent="0.3">
      <c r="B61" s="1" t="s">
        <v>264</v>
      </c>
      <c r="C61" s="11" t="s">
        <v>28</v>
      </c>
      <c r="D61" s="13">
        <v>682931</v>
      </c>
      <c r="E61" s="15">
        <v>175574</v>
      </c>
      <c r="F61" s="56"/>
      <c r="G61" s="13">
        <v>10</v>
      </c>
      <c r="H61" s="56"/>
      <c r="I61" s="14">
        <v>1.464276771738287</v>
      </c>
      <c r="K61" s="13">
        <v>68293.100000000006</v>
      </c>
      <c r="M61" s="14">
        <v>5.6956041327303586</v>
      </c>
      <c r="N61" s="13">
        <v>17557.400000000001</v>
      </c>
      <c r="P61" s="46"/>
    </row>
    <row r="62" spans="2:16" x14ac:dyDescent="0.3">
      <c r="B62" s="1" t="s">
        <v>186</v>
      </c>
      <c r="C62" s="11" t="s">
        <v>57</v>
      </c>
      <c r="D62" s="13">
        <v>235634</v>
      </c>
      <c r="E62" s="15">
        <v>53893</v>
      </c>
      <c r="F62" s="56"/>
      <c r="G62" s="13">
        <v>3</v>
      </c>
      <c r="H62" s="56"/>
      <c r="I62" s="14">
        <v>1.2731609190524289</v>
      </c>
      <c r="K62" s="13">
        <v>78544.666666666672</v>
      </c>
      <c r="M62" s="14">
        <v>5.566585641920101</v>
      </c>
      <c r="N62" s="13">
        <v>17964.333333333332</v>
      </c>
      <c r="P62" s="46"/>
    </row>
    <row r="63" spans="2:16" x14ac:dyDescent="0.3">
      <c r="B63" s="1" t="s">
        <v>213</v>
      </c>
      <c r="C63" s="11" t="s">
        <v>2</v>
      </c>
      <c r="D63" s="13">
        <v>564818</v>
      </c>
      <c r="E63" s="15">
        <v>125913</v>
      </c>
      <c r="F63" s="56"/>
      <c r="G63" s="13">
        <v>7</v>
      </c>
      <c r="H63" s="56"/>
      <c r="I63" s="14">
        <v>1.2393372732455412</v>
      </c>
      <c r="K63" s="13">
        <v>80688.28571428571</v>
      </c>
      <c r="M63" s="14">
        <v>5.5593941848736828</v>
      </c>
      <c r="N63" s="13">
        <v>17987.571428571428</v>
      </c>
      <c r="P63" s="46"/>
    </row>
    <row r="64" spans="2:16" x14ac:dyDescent="0.3">
      <c r="B64" s="1" t="s">
        <v>183</v>
      </c>
      <c r="C64" s="11" t="s">
        <v>31</v>
      </c>
      <c r="D64" s="13">
        <v>552507</v>
      </c>
      <c r="E64" s="15">
        <v>162163</v>
      </c>
      <c r="F64" s="56"/>
      <c r="G64" s="13">
        <v>9</v>
      </c>
      <c r="H64" s="56"/>
      <c r="I64" s="14">
        <v>1.6289386378815112</v>
      </c>
      <c r="K64" s="13">
        <v>61389.666666666664</v>
      </c>
      <c r="M64" s="14">
        <v>5.5499713251481539</v>
      </c>
      <c r="N64" s="13">
        <v>18018.111111111109</v>
      </c>
      <c r="P64" s="46"/>
    </row>
    <row r="65" spans="2:16" x14ac:dyDescent="0.3">
      <c r="B65" s="1" t="s">
        <v>242</v>
      </c>
      <c r="C65" s="11" t="s">
        <v>82</v>
      </c>
      <c r="D65" s="13">
        <v>323203</v>
      </c>
      <c r="E65" s="15">
        <v>93362</v>
      </c>
      <c r="F65" s="56"/>
      <c r="G65" s="13">
        <v>5</v>
      </c>
      <c r="H65" s="56"/>
      <c r="I65" s="14">
        <v>1.547015343298175</v>
      </c>
      <c r="K65" s="13">
        <v>64640.6</v>
      </c>
      <c r="M65" s="14">
        <v>5.355497954199782</v>
      </c>
      <c r="N65" s="13">
        <v>18672.400000000001</v>
      </c>
      <c r="P65" s="46"/>
    </row>
    <row r="66" spans="2:16" x14ac:dyDescent="0.3">
      <c r="B66" s="1" t="s">
        <v>246</v>
      </c>
      <c r="C66" s="11" t="s">
        <v>23</v>
      </c>
      <c r="D66" s="13">
        <v>1313550</v>
      </c>
      <c r="E66" s="15">
        <v>320888</v>
      </c>
      <c r="F66" s="56"/>
      <c r="G66" s="13">
        <v>17</v>
      </c>
      <c r="H66" s="56"/>
      <c r="I66" s="14">
        <v>1.2942027330516539</v>
      </c>
      <c r="K66" s="13">
        <v>77267.647058823524</v>
      </c>
      <c r="M66" s="14">
        <v>5.2977986088604121</v>
      </c>
      <c r="N66" s="13">
        <v>18875.764705882353</v>
      </c>
      <c r="P66" s="46"/>
    </row>
    <row r="67" spans="2:16" x14ac:dyDescent="0.3">
      <c r="B67" s="1" t="s">
        <v>397</v>
      </c>
      <c r="C67" s="11" t="s">
        <v>9</v>
      </c>
      <c r="D67" s="13">
        <v>1017092</v>
      </c>
      <c r="E67" s="15">
        <v>215818</v>
      </c>
      <c r="F67" s="56"/>
      <c r="G67" s="13">
        <v>11</v>
      </c>
      <c r="H67" s="56"/>
      <c r="I67" s="14">
        <v>1.0815147498947981</v>
      </c>
      <c r="K67" s="13">
        <v>92462.909090909088</v>
      </c>
      <c r="M67" s="14">
        <v>5.0968871919858403</v>
      </c>
      <c r="N67" s="13">
        <v>19619.81818181818</v>
      </c>
      <c r="P67" s="46"/>
    </row>
    <row r="68" spans="2:16" x14ac:dyDescent="0.3">
      <c r="B68" s="1" t="s">
        <v>231</v>
      </c>
      <c r="C68" s="11" t="s">
        <v>48</v>
      </c>
      <c r="D68" s="13">
        <v>285687</v>
      </c>
      <c r="E68" s="15">
        <v>58893</v>
      </c>
      <c r="F68" s="56"/>
      <c r="G68" s="13">
        <v>3</v>
      </c>
      <c r="H68" s="56"/>
      <c r="I68" s="14">
        <v>1.0501002845771772</v>
      </c>
      <c r="K68" s="13">
        <v>95229</v>
      </c>
      <c r="M68" s="14">
        <v>5.093984004890225</v>
      </c>
      <c r="N68" s="13">
        <v>19631</v>
      </c>
      <c r="P68" s="46"/>
    </row>
    <row r="69" spans="2:16" x14ac:dyDescent="0.3">
      <c r="B69" s="1" t="s">
        <v>248</v>
      </c>
      <c r="C69" s="11" t="s">
        <v>21</v>
      </c>
      <c r="D69" s="13">
        <v>502097</v>
      </c>
      <c r="E69" s="15">
        <v>119822</v>
      </c>
      <c r="F69" s="56"/>
      <c r="G69" s="13">
        <v>6</v>
      </c>
      <c r="H69" s="56"/>
      <c r="I69" s="14">
        <v>1.1949882194078036</v>
      </c>
      <c r="K69" s="13">
        <v>83682.833333333328</v>
      </c>
      <c r="M69" s="14">
        <v>5.0074276843985244</v>
      </c>
      <c r="N69" s="13">
        <v>19970.333333333332</v>
      </c>
      <c r="P69" s="46"/>
    </row>
    <row r="70" spans="2:16" x14ac:dyDescent="0.3">
      <c r="B70" s="1" t="s">
        <v>198</v>
      </c>
      <c r="C70" s="11" t="s">
        <v>80</v>
      </c>
      <c r="D70" s="13">
        <v>312729</v>
      </c>
      <c r="E70" s="15">
        <v>80831</v>
      </c>
      <c r="F70" s="56"/>
      <c r="G70" s="13">
        <v>4</v>
      </c>
      <c r="H70" s="56"/>
      <c r="I70" s="14">
        <v>1.2790627028513506</v>
      </c>
      <c r="K70" s="13">
        <v>78182.25</v>
      </c>
      <c r="M70" s="14">
        <v>4.94859645433064</v>
      </c>
      <c r="N70" s="13">
        <v>20207.75</v>
      </c>
      <c r="P70" s="46"/>
    </row>
    <row r="71" spans="2:16" x14ac:dyDescent="0.3">
      <c r="B71" s="1" t="s">
        <v>217</v>
      </c>
      <c r="C71" s="11" t="s">
        <v>11</v>
      </c>
      <c r="D71" s="13">
        <v>568173</v>
      </c>
      <c r="E71" s="15">
        <v>121383</v>
      </c>
      <c r="F71" s="56"/>
      <c r="G71" s="13">
        <v>6</v>
      </c>
      <c r="H71" s="56"/>
      <c r="I71" s="14">
        <v>1.056016389374363</v>
      </c>
      <c r="K71" s="13">
        <v>94695.5</v>
      </c>
      <c r="M71" s="14">
        <v>4.943031561256519</v>
      </c>
      <c r="N71" s="13">
        <v>20230.5</v>
      </c>
      <c r="P71" s="46"/>
    </row>
    <row r="72" spans="2:16" x14ac:dyDescent="0.3">
      <c r="B72" s="1" t="s">
        <v>199</v>
      </c>
      <c r="C72" s="11" t="s">
        <v>68</v>
      </c>
      <c r="D72" s="13">
        <v>489761</v>
      </c>
      <c r="E72" s="15">
        <v>110792</v>
      </c>
      <c r="F72" s="56"/>
      <c r="G72" s="13">
        <v>5</v>
      </c>
      <c r="H72" s="56"/>
      <c r="I72" s="14">
        <v>1.0209061154318126</v>
      </c>
      <c r="K72" s="13">
        <v>97952.2</v>
      </c>
      <c r="M72" s="14">
        <v>4.5129612246371575</v>
      </c>
      <c r="N72" s="13">
        <v>22158.400000000001</v>
      </c>
      <c r="P72" s="46"/>
    </row>
    <row r="73" spans="2:16" x14ac:dyDescent="0.3">
      <c r="B73" s="1" t="s">
        <v>233</v>
      </c>
      <c r="C73" s="11" t="s">
        <v>66</v>
      </c>
      <c r="D73" s="13">
        <v>292059</v>
      </c>
      <c r="E73" s="15">
        <v>67869</v>
      </c>
      <c r="F73" s="56"/>
      <c r="G73" s="13">
        <v>3</v>
      </c>
      <c r="H73" s="56"/>
      <c r="I73" s="14">
        <v>1.0271897116678479</v>
      </c>
      <c r="K73" s="13">
        <v>97353</v>
      </c>
      <c r="M73" s="14">
        <v>4.4202802457675814</v>
      </c>
      <c r="N73" s="13">
        <v>22623</v>
      </c>
      <c r="P73" s="46"/>
    </row>
    <row r="74" spans="2:16" x14ac:dyDescent="0.3">
      <c r="B74" s="1" t="s">
        <v>392</v>
      </c>
      <c r="C74" s="11" t="s">
        <v>391</v>
      </c>
      <c r="D74" s="13">
        <v>233136</v>
      </c>
      <c r="E74" s="15">
        <v>70466</v>
      </c>
      <c r="F74" s="56"/>
      <c r="G74" s="13">
        <v>3</v>
      </c>
      <c r="H74" s="56"/>
      <c r="I74" s="14">
        <v>1.286802553016265</v>
      </c>
      <c r="K74" s="13">
        <v>77712</v>
      </c>
      <c r="M74" s="14">
        <v>4.2573723497857126</v>
      </c>
      <c r="N74" s="13">
        <v>23488.666666666668</v>
      </c>
      <c r="P74" s="46"/>
    </row>
    <row r="75" spans="2:16" x14ac:dyDescent="0.3">
      <c r="B75" s="1" t="s">
        <v>215</v>
      </c>
      <c r="C75" s="11" t="s">
        <v>15</v>
      </c>
      <c r="D75" s="13">
        <v>285784</v>
      </c>
      <c r="E75" s="15">
        <v>71343</v>
      </c>
      <c r="F75" s="56"/>
      <c r="G75" s="13">
        <v>3</v>
      </c>
      <c r="H75" s="56"/>
      <c r="I75" s="14">
        <v>1.0497438624975506</v>
      </c>
      <c r="K75" s="13">
        <v>95261.333333333328</v>
      </c>
      <c r="M75" s="14">
        <v>4.2050376350868346</v>
      </c>
      <c r="N75" s="13">
        <v>23781</v>
      </c>
      <c r="P75" s="46"/>
    </row>
    <row r="76" spans="2:16" x14ac:dyDescent="0.3">
      <c r="B76" s="1" t="s">
        <v>230</v>
      </c>
      <c r="C76" s="11" t="s">
        <v>47</v>
      </c>
      <c r="D76" s="13">
        <v>268395</v>
      </c>
      <c r="E76" s="15">
        <v>72278</v>
      </c>
      <c r="F76" s="56"/>
      <c r="G76" s="13">
        <v>3</v>
      </c>
      <c r="H76" s="56"/>
      <c r="I76" s="14">
        <v>1.1177555468619014</v>
      </c>
      <c r="K76" s="13">
        <v>89465</v>
      </c>
      <c r="M76" s="14">
        <v>4.1506405821965187</v>
      </c>
      <c r="N76" s="13">
        <v>24092.666666666668</v>
      </c>
      <c r="P76" s="46"/>
    </row>
    <row r="77" spans="2:16" x14ac:dyDescent="0.3">
      <c r="B77" s="1" t="s">
        <v>390</v>
      </c>
      <c r="C77" s="11" t="s">
        <v>35</v>
      </c>
      <c r="D77" s="13">
        <v>305047</v>
      </c>
      <c r="E77" s="15">
        <v>74278</v>
      </c>
      <c r="F77" s="56"/>
      <c r="G77" s="13">
        <v>3</v>
      </c>
      <c r="H77" s="56"/>
      <c r="I77" s="14">
        <v>0.9834550085724495</v>
      </c>
      <c r="K77" s="13">
        <v>101682.33333333333</v>
      </c>
      <c r="M77" s="14">
        <v>4.0388809607151508</v>
      </c>
      <c r="N77" s="13">
        <v>24759.333333333332</v>
      </c>
      <c r="P77" s="46"/>
    </row>
    <row r="78" spans="2:16" x14ac:dyDescent="0.3">
      <c r="B78" s="1" t="s">
        <v>367</v>
      </c>
      <c r="C78" s="76" t="s">
        <v>366</v>
      </c>
      <c r="D78" s="13">
        <v>238381</v>
      </c>
      <c r="E78" s="15">
        <v>51733</v>
      </c>
      <c r="F78" s="56"/>
      <c r="G78" s="13">
        <v>2</v>
      </c>
      <c r="H78" s="56"/>
      <c r="I78" s="14">
        <v>0.83899304055272861</v>
      </c>
      <c r="K78" s="13">
        <v>119190.5</v>
      </c>
      <c r="M78" s="14">
        <v>3.8660042912647632</v>
      </c>
      <c r="N78" s="13">
        <v>25866.5</v>
      </c>
      <c r="P78" s="46"/>
    </row>
    <row r="79" spans="2:16" x14ac:dyDescent="0.3">
      <c r="B79" s="1" t="s">
        <v>252</v>
      </c>
      <c r="C79" s="11" t="s">
        <v>8</v>
      </c>
      <c r="D79" s="13">
        <v>405469</v>
      </c>
      <c r="E79" s="15">
        <v>104157</v>
      </c>
      <c r="F79" s="56"/>
      <c r="G79" s="13">
        <v>4</v>
      </c>
      <c r="H79" s="56"/>
      <c r="I79" s="14">
        <v>0.98651191583080333</v>
      </c>
      <c r="K79" s="13">
        <v>101367.25</v>
      </c>
      <c r="M79" s="14">
        <v>3.8403563850725346</v>
      </c>
      <c r="N79" s="13">
        <v>26039.25</v>
      </c>
      <c r="P79" s="46"/>
    </row>
    <row r="80" spans="2:16" x14ac:dyDescent="0.3">
      <c r="B80" s="1" t="s">
        <v>400</v>
      </c>
      <c r="C80" s="11" t="s">
        <v>399</v>
      </c>
      <c r="D80" s="13">
        <v>1190061</v>
      </c>
      <c r="E80" s="15">
        <v>291091</v>
      </c>
      <c r="F80" s="56"/>
      <c r="G80" s="13">
        <v>11</v>
      </c>
      <c r="H80" s="56"/>
      <c r="I80" s="14">
        <v>0.92432236666859935</v>
      </c>
      <c r="K80" s="13">
        <v>108187.36363636363</v>
      </c>
      <c r="M80" s="14">
        <v>3.7788870147136118</v>
      </c>
      <c r="N80" s="13">
        <v>26462.81818181818</v>
      </c>
      <c r="P80" s="46"/>
    </row>
    <row r="81" spans="2:16" x14ac:dyDescent="0.3">
      <c r="B81" s="1" t="s">
        <v>201</v>
      </c>
      <c r="C81" s="11" t="s">
        <v>33</v>
      </c>
      <c r="D81" s="13">
        <v>289260</v>
      </c>
      <c r="E81" s="15">
        <v>86264</v>
      </c>
      <c r="F81" s="56"/>
      <c r="G81" s="13">
        <v>3</v>
      </c>
      <c r="H81" s="56"/>
      <c r="I81" s="14">
        <v>1.0371292263015972</v>
      </c>
      <c r="K81" s="13">
        <v>96420</v>
      </c>
      <c r="M81" s="14">
        <v>3.4776963739219138</v>
      </c>
      <c r="N81" s="13">
        <v>28754.666666666668</v>
      </c>
      <c r="P81" s="46"/>
    </row>
    <row r="82" spans="2:16" x14ac:dyDescent="0.3">
      <c r="B82" s="1" t="s">
        <v>256</v>
      </c>
      <c r="C82" s="11" t="s">
        <v>64</v>
      </c>
      <c r="D82" s="13">
        <v>1666983</v>
      </c>
      <c r="E82" s="15">
        <v>435745</v>
      </c>
      <c r="F82" s="56"/>
      <c r="G82" s="13">
        <v>14</v>
      </c>
      <c r="H82" s="56"/>
      <c r="I82" s="14">
        <v>0.83984059825445134</v>
      </c>
      <c r="K82" s="13">
        <v>119070.21428571429</v>
      </c>
      <c r="M82" s="14">
        <v>3.2128882718103475</v>
      </c>
      <c r="N82" s="13">
        <v>31124.642857142859</v>
      </c>
      <c r="P82" s="46"/>
    </row>
    <row r="83" spans="2:16" x14ac:dyDescent="0.3">
      <c r="B83" s="1" t="s">
        <v>236</v>
      </c>
      <c r="C83" s="11" t="s">
        <v>398</v>
      </c>
      <c r="D83" s="13">
        <v>738084</v>
      </c>
      <c r="E83" s="15">
        <v>163304</v>
      </c>
      <c r="F83" s="56"/>
      <c r="G83" s="13">
        <v>5</v>
      </c>
      <c r="H83" s="56"/>
      <c r="I83" s="14">
        <v>0.67742966925173831</v>
      </c>
      <c r="K83" s="13">
        <v>147616.79999999999</v>
      </c>
      <c r="M83" s="14">
        <v>3.0617743594768037</v>
      </c>
      <c r="N83" s="13">
        <v>32660.799999999999</v>
      </c>
      <c r="P83" s="46"/>
    </row>
    <row r="84" spans="2:16" x14ac:dyDescent="0.3">
      <c r="B84" s="1" t="s">
        <v>247</v>
      </c>
      <c r="C84" s="11" t="s">
        <v>72</v>
      </c>
      <c r="D84" s="13">
        <v>1444642</v>
      </c>
      <c r="E84" s="15">
        <v>365449</v>
      </c>
      <c r="F84" s="56"/>
      <c r="G84" s="13">
        <v>11</v>
      </c>
      <c r="H84" s="56"/>
      <c r="I84" s="14">
        <v>0.76143432075213091</v>
      </c>
      <c r="K84" s="13">
        <v>131331.09090909091</v>
      </c>
      <c r="M84" s="14">
        <v>3.0099959228237045</v>
      </c>
      <c r="N84" s="13">
        <v>33222.63636363636</v>
      </c>
      <c r="P84" s="46"/>
    </row>
    <row r="85" spans="2:16" x14ac:dyDescent="0.3">
      <c r="B85" s="1" t="s">
        <v>208</v>
      </c>
      <c r="C85" s="11" t="s">
        <v>39</v>
      </c>
      <c r="D85" s="13">
        <v>258916</v>
      </c>
      <c r="E85" s="15">
        <v>68226</v>
      </c>
      <c r="F85" s="56"/>
      <c r="G85" s="13">
        <v>2</v>
      </c>
      <c r="H85" s="56"/>
      <c r="I85" s="14">
        <v>0.77245129694572756</v>
      </c>
      <c r="K85" s="13">
        <v>129458</v>
      </c>
      <c r="M85" s="14">
        <v>2.9314337642540966</v>
      </c>
      <c r="N85" s="13">
        <v>34113</v>
      </c>
      <c r="P85" s="46"/>
    </row>
    <row r="86" spans="2:16" x14ac:dyDescent="0.3">
      <c r="B86" s="1" t="s">
        <v>226</v>
      </c>
      <c r="C86" s="11" t="s">
        <v>18</v>
      </c>
      <c r="D86" s="13">
        <v>279384</v>
      </c>
      <c r="E86" s="15">
        <v>72004</v>
      </c>
      <c r="F86" s="56"/>
      <c r="G86" s="13">
        <v>2</v>
      </c>
      <c r="H86" s="56"/>
      <c r="I86" s="14">
        <v>0.71586060762248371</v>
      </c>
      <c r="K86" s="13">
        <v>139692</v>
      </c>
      <c r="M86" s="14">
        <v>2.7776234653630354</v>
      </c>
      <c r="N86" s="13">
        <v>36002</v>
      </c>
      <c r="P86" s="46"/>
    </row>
    <row r="87" spans="2:16" x14ac:dyDescent="0.3">
      <c r="B87" s="1" t="s">
        <v>389</v>
      </c>
      <c r="C87" s="11" t="s">
        <v>44</v>
      </c>
      <c r="D87" s="13">
        <v>299860</v>
      </c>
      <c r="E87" s="15">
        <v>76648</v>
      </c>
      <c r="F87" s="56"/>
      <c r="G87" s="13">
        <v>2</v>
      </c>
      <c r="H87" s="56"/>
      <c r="I87" s="14">
        <v>0.66697792303074765</v>
      </c>
      <c r="K87" s="13">
        <v>149930</v>
      </c>
      <c r="M87" s="14">
        <v>2.6093309675399228</v>
      </c>
      <c r="N87" s="13">
        <v>38324</v>
      </c>
      <c r="P87" s="46"/>
    </row>
    <row r="88" spans="2:16" x14ac:dyDescent="0.3">
      <c r="B88" s="1" t="s">
        <v>220</v>
      </c>
      <c r="C88" s="11" t="s">
        <v>38</v>
      </c>
      <c r="D88" s="13">
        <v>323398</v>
      </c>
      <c r="E88" s="15">
        <v>77110</v>
      </c>
      <c r="F88" s="56"/>
      <c r="G88" s="13">
        <v>2</v>
      </c>
      <c r="H88" s="56"/>
      <c r="I88" s="14">
        <v>0.61843301442804222</v>
      </c>
      <c r="K88" s="13">
        <v>161699</v>
      </c>
      <c r="M88" s="14">
        <v>2.5936973155232788</v>
      </c>
      <c r="N88" s="13">
        <v>38555</v>
      </c>
      <c r="P88" s="46"/>
    </row>
    <row r="89" spans="2:16" x14ac:dyDescent="0.3">
      <c r="B89" s="1" t="s">
        <v>238</v>
      </c>
      <c r="C89" s="146" t="s">
        <v>3</v>
      </c>
      <c r="D89" s="13">
        <v>342574</v>
      </c>
      <c r="E89" s="15">
        <v>81570</v>
      </c>
      <c r="F89" s="56"/>
      <c r="G89" s="13">
        <v>2</v>
      </c>
      <c r="H89" s="56"/>
      <c r="I89" s="14">
        <v>0.58381546760699876</v>
      </c>
      <c r="K89" s="13">
        <v>171287</v>
      </c>
      <c r="M89" s="14">
        <v>2.4518818192963101</v>
      </c>
      <c r="N89" s="13">
        <v>40785</v>
      </c>
      <c r="P89" s="46"/>
    </row>
    <row r="90" spans="2:16" x14ac:dyDescent="0.3">
      <c r="B90" s="1" t="s">
        <v>182</v>
      </c>
      <c r="C90" s="11" t="s">
        <v>46</v>
      </c>
      <c r="D90" s="13">
        <v>3828383</v>
      </c>
      <c r="E90" s="15">
        <v>788120</v>
      </c>
      <c r="F90" s="56"/>
      <c r="G90" s="13">
        <v>18</v>
      </c>
      <c r="H90" s="56"/>
      <c r="I90" s="14">
        <v>0.47017239393237298</v>
      </c>
      <c r="K90" s="13">
        <v>212687.94444444444</v>
      </c>
      <c r="M90" s="14">
        <v>2.2839161549002691</v>
      </c>
      <c r="N90" s="13">
        <v>43784.444444444445</v>
      </c>
      <c r="P90" s="46"/>
    </row>
    <row r="91" spans="2:16" x14ac:dyDescent="0.3">
      <c r="B91" s="1" t="s">
        <v>251</v>
      </c>
      <c r="C91" s="11" t="s">
        <v>45</v>
      </c>
      <c r="D91" s="13">
        <v>451999</v>
      </c>
      <c r="E91" s="15">
        <v>98561</v>
      </c>
      <c r="F91" s="56"/>
      <c r="G91" s="13">
        <v>2</v>
      </c>
      <c r="H91" s="56"/>
      <c r="I91" s="14">
        <v>0.44247885504171475</v>
      </c>
      <c r="K91" s="13">
        <v>225999.5</v>
      </c>
      <c r="M91" s="14">
        <v>2.0292001907448181</v>
      </c>
      <c r="N91" s="13">
        <v>49280.5</v>
      </c>
      <c r="P91" s="46"/>
    </row>
    <row r="92" spans="2:16" x14ac:dyDescent="0.3">
      <c r="B92" s="1" t="s">
        <v>239</v>
      </c>
      <c r="C92" s="11" t="s">
        <v>30</v>
      </c>
      <c r="D92" s="13">
        <v>235572</v>
      </c>
      <c r="E92" s="15">
        <v>58130</v>
      </c>
      <c r="F92" s="56"/>
      <c r="G92" s="13">
        <v>1</v>
      </c>
      <c r="H92" s="56"/>
      <c r="I92" s="14">
        <v>0.42449866707418538</v>
      </c>
      <c r="K92" s="13">
        <v>235572</v>
      </c>
      <c r="M92" s="14">
        <v>1.720282126268708</v>
      </c>
      <c r="N92" s="13">
        <v>58130</v>
      </c>
      <c r="P92" s="46"/>
    </row>
    <row r="93" spans="2:16" x14ac:dyDescent="0.3">
      <c r="B93" s="1" t="s">
        <v>241</v>
      </c>
      <c r="C93" s="11" t="s">
        <v>16</v>
      </c>
      <c r="D93" s="13">
        <v>257529</v>
      </c>
      <c r="E93" s="15">
        <v>65713</v>
      </c>
      <c r="F93" s="56"/>
      <c r="G93" s="13">
        <v>1</v>
      </c>
      <c r="H93" s="56"/>
      <c r="I93" s="14">
        <v>0.38830578303802676</v>
      </c>
      <c r="K93" s="13">
        <v>257529</v>
      </c>
      <c r="M93" s="14">
        <v>1.5217689041742122</v>
      </c>
      <c r="N93" s="13">
        <v>65713</v>
      </c>
      <c r="P93" s="46"/>
    </row>
    <row r="94" spans="2:16" x14ac:dyDescent="0.3">
      <c r="B94" s="1" t="s">
        <v>180</v>
      </c>
      <c r="C94" s="11" t="s">
        <v>62</v>
      </c>
      <c r="D94" s="13">
        <v>329502</v>
      </c>
      <c r="E94" s="15">
        <v>72478</v>
      </c>
      <c r="F94" s="56"/>
      <c r="G94" s="13">
        <v>1</v>
      </c>
      <c r="H94" s="56"/>
      <c r="I94" s="14">
        <v>0.30348829445648284</v>
      </c>
      <c r="K94" s="13">
        <v>329502</v>
      </c>
      <c r="M94" s="14">
        <v>1.3797290212202322</v>
      </c>
      <c r="N94" s="13">
        <v>72478</v>
      </c>
      <c r="P94" s="46"/>
    </row>
    <row r="95" spans="2:16" x14ac:dyDescent="0.3">
      <c r="B95" s="1" t="s">
        <v>181</v>
      </c>
      <c r="C95" s="11" t="s">
        <v>75</v>
      </c>
      <c r="D95" s="13">
        <v>994437</v>
      </c>
      <c r="E95" s="15">
        <v>222446</v>
      </c>
      <c r="F95" s="56"/>
      <c r="G95" s="13">
        <v>3</v>
      </c>
      <c r="H95" s="56"/>
      <c r="I95" s="14">
        <v>0.30167823602701832</v>
      </c>
      <c r="K95" s="13">
        <v>331479</v>
      </c>
      <c r="M95" s="14">
        <v>1.3486419175889879</v>
      </c>
      <c r="N95" s="13">
        <v>74148.666666666672</v>
      </c>
      <c r="P95" s="46"/>
    </row>
    <row r="96" spans="2:16" x14ac:dyDescent="0.3">
      <c r="B96" s="1" t="s">
        <v>192</v>
      </c>
      <c r="C96" s="11" t="s">
        <v>54</v>
      </c>
      <c r="D96" s="13">
        <v>376842</v>
      </c>
      <c r="E96" s="15">
        <v>83808</v>
      </c>
      <c r="F96" s="56"/>
      <c r="G96" s="13">
        <v>1</v>
      </c>
      <c r="H96" s="56"/>
      <c r="I96" s="14">
        <v>0.26536320261541968</v>
      </c>
      <c r="K96" s="13">
        <v>376842</v>
      </c>
      <c r="M96" s="14">
        <v>1.1932035127911418</v>
      </c>
      <c r="N96" s="13">
        <v>83808</v>
      </c>
      <c r="P96" s="46"/>
    </row>
    <row r="97" spans="2:16" x14ac:dyDescent="0.3">
      <c r="B97" s="1" t="s">
        <v>206</v>
      </c>
      <c r="C97" s="11" t="s">
        <v>29</v>
      </c>
      <c r="D97" s="13">
        <v>993590</v>
      </c>
      <c r="E97" s="15">
        <v>282411</v>
      </c>
      <c r="F97" s="56"/>
      <c r="G97" s="13">
        <v>3</v>
      </c>
      <c r="H97" s="56"/>
      <c r="I97" s="14">
        <v>0.30193540595215329</v>
      </c>
      <c r="K97" s="13">
        <v>331196.66666666669</v>
      </c>
      <c r="M97" s="14">
        <v>1.0622815683525075</v>
      </c>
      <c r="N97" s="13">
        <v>94137</v>
      </c>
      <c r="P97" s="46"/>
    </row>
    <row r="98" spans="2:16" x14ac:dyDescent="0.3">
      <c r="B98" s="1" t="s">
        <v>191</v>
      </c>
      <c r="C98" s="11" t="s">
        <v>73</v>
      </c>
      <c r="D98" s="13">
        <v>1389772</v>
      </c>
      <c r="E98" s="15">
        <v>287763</v>
      </c>
      <c r="F98" s="56"/>
      <c r="G98" s="13">
        <v>1</v>
      </c>
      <c r="H98" s="56"/>
      <c r="I98" s="14">
        <v>7.1954248610563459E-2</v>
      </c>
      <c r="K98" s="13">
        <v>1389772</v>
      </c>
      <c r="M98" s="14">
        <v>0.3475081925056383</v>
      </c>
      <c r="N98" s="13">
        <v>287763</v>
      </c>
      <c r="P98" s="46"/>
    </row>
    <row r="99" spans="2:16" x14ac:dyDescent="0.3">
      <c r="B99" s="1" t="s">
        <v>214</v>
      </c>
      <c r="C99" s="11" t="s">
        <v>4</v>
      </c>
      <c r="D99" s="13">
        <v>287385</v>
      </c>
      <c r="E99" s="15">
        <v>72022</v>
      </c>
      <c r="F99" s="56"/>
      <c r="G99" s="13">
        <v>0</v>
      </c>
      <c r="H99" s="56"/>
      <c r="I99" s="14">
        <v>0</v>
      </c>
      <c r="K99" s="13" t="s">
        <v>412</v>
      </c>
      <c r="M99" s="14">
        <v>0</v>
      </c>
      <c r="N99" s="13" t="s">
        <v>412</v>
      </c>
      <c r="P99" s="46"/>
    </row>
    <row r="100" spans="2:16" x14ac:dyDescent="0.3">
      <c r="B100" s="1" t="s">
        <v>404</v>
      </c>
      <c r="C100" s="11" t="s">
        <v>403</v>
      </c>
      <c r="D100" s="13">
        <v>1014704</v>
      </c>
      <c r="E100" s="15">
        <v>220570</v>
      </c>
      <c r="F100" s="56"/>
      <c r="G100" s="13">
        <v>0</v>
      </c>
      <c r="H100" s="56"/>
      <c r="I100" s="14">
        <v>0</v>
      </c>
      <c r="K100" s="13" t="s">
        <v>412</v>
      </c>
      <c r="M100" s="14">
        <v>0</v>
      </c>
      <c r="N100" s="13" t="s">
        <v>412</v>
      </c>
      <c r="P100" s="46"/>
    </row>
    <row r="101" spans="2:16" x14ac:dyDescent="0.3">
      <c r="B101" s="1" t="s">
        <v>227</v>
      </c>
      <c r="C101" s="11" t="s">
        <v>59</v>
      </c>
      <c r="D101" s="13">
        <v>440352</v>
      </c>
      <c r="E101" s="15">
        <v>88081</v>
      </c>
      <c r="F101" s="56"/>
      <c r="G101" s="13">
        <v>0</v>
      </c>
      <c r="H101" s="56"/>
      <c r="I101" s="14">
        <v>0</v>
      </c>
      <c r="K101" s="13" t="s">
        <v>412</v>
      </c>
      <c r="M101" s="14">
        <v>0</v>
      </c>
      <c r="N101" s="13" t="s">
        <v>412</v>
      </c>
      <c r="P101" s="46"/>
    </row>
    <row r="102" spans="2:16" x14ac:dyDescent="0.3">
      <c r="B102" s="1" t="s">
        <v>193</v>
      </c>
      <c r="C102" s="11" t="s">
        <v>76</v>
      </c>
      <c r="D102" s="13">
        <v>306174</v>
      </c>
      <c r="E102" s="15">
        <v>78901</v>
      </c>
      <c r="F102" s="56"/>
      <c r="G102" s="13">
        <v>0</v>
      </c>
      <c r="H102" s="56"/>
      <c r="I102" s="14">
        <v>0</v>
      </c>
      <c r="K102" s="13" t="s">
        <v>412</v>
      </c>
      <c r="M102" s="14">
        <v>0</v>
      </c>
      <c r="N102" s="13" t="s">
        <v>412</v>
      </c>
      <c r="P102" s="46"/>
    </row>
    <row r="103" spans="2:16" x14ac:dyDescent="0.3">
      <c r="B103" s="1" t="s">
        <v>253</v>
      </c>
      <c r="C103" s="11" t="s">
        <v>159</v>
      </c>
      <c r="D103" s="13">
        <v>231967</v>
      </c>
      <c r="E103" s="15">
        <v>56700</v>
      </c>
      <c r="F103" s="56"/>
      <c r="G103" s="13">
        <v>0</v>
      </c>
      <c r="H103" s="56"/>
      <c r="I103" s="14">
        <v>0</v>
      </c>
      <c r="K103" s="13" t="s">
        <v>412</v>
      </c>
      <c r="M103" s="14">
        <v>0</v>
      </c>
      <c r="N103" s="13" t="s">
        <v>412</v>
      </c>
      <c r="P103" s="46"/>
    </row>
    <row r="104" spans="2:16" x14ac:dyDescent="0.3">
      <c r="B104" s="1" t="s">
        <v>184</v>
      </c>
      <c r="C104" s="11" t="s">
        <v>87</v>
      </c>
      <c r="D104" s="13">
        <v>459540</v>
      </c>
      <c r="E104" s="15">
        <v>108140</v>
      </c>
      <c r="F104" s="56"/>
      <c r="G104" s="13">
        <v>0</v>
      </c>
      <c r="H104" s="56"/>
      <c r="I104" s="14">
        <v>0</v>
      </c>
      <c r="K104" s="13" t="s">
        <v>412</v>
      </c>
      <c r="M104" s="14">
        <v>0</v>
      </c>
      <c r="N104" s="13" t="s">
        <v>412</v>
      </c>
      <c r="P104" s="46"/>
    </row>
    <row r="105" spans="2:16" ht="14.4" thickBot="1" x14ac:dyDescent="0.35"/>
    <row r="106" spans="2:16" x14ac:dyDescent="0.3">
      <c r="C106" s="17" t="s">
        <v>121</v>
      </c>
      <c r="D106" s="18"/>
      <c r="E106" s="30"/>
      <c r="F106" s="92"/>
      <c r="G106" s="73">
        <v>1</v>
      </c>
      <c r="H106" s="57"/>
      <c r="I106" s="53">
        <v>7.1954248610563459E-2</v>
      </c>
      <c r="K106" s="73">
        <v>6622.84</v>
      </c>
      <c r="M106" s="53">
        <v>0.3475081925056383</v>
      </c>
      <c r="N106" s="73">
        <v>1173.24</v>
      </c>
    </row>
    <row r="107" spans="2:16" x14ac:dyDescent="0.3">
      <c r="C107" s="20" t="s">
        <v>122</v>
      </c>
      <c r="D107" s="21"/>
      <c r="E107" s="32"/>
      <c r="F107" s="92"/>
      <c r="G107" s="13">
        <v>7</v>
      </c>
      <c r="H107" s="57"/>
      <c r="I107" s="14">
        <v>1.547015343298175</v>
      </c>
      <c r="K107" s="13">
        <v>62675.25</v>
      </c>
      <c r="M107" s="14">
        <v>6.2148086460417886</v>
      </c>
      <c r="N107" s="13">
        <v>14807.875</v>
      </c>
    </row>
    <row r="108" spans="2:16" ht="14.4" thickBot="1" x14ac:dyDescent="0.35">
      <c r="C108" s="23" t="s">
        <v>123</v>
      </c>
      <c r="D108" s="24"/>
      <c r="E108" s="34"/>
      <c r="F108" s="92"/>
      <c r="G108" s="107">
        <v>593</v>
      </c>
      <c r="H108" s="57"/>
      <c r="I108" s="58">
        <v>15.09926255201696</v>
      </c>
      <c r="K108" s="107">
        <v>1389772</v>
      </c>
      <c r="M108" s="58">
        <v>85.23405270873819</v>
      </c>
      <c r="N108" s="107">
        <v>287763</v>
      </c>
    </row>
    <row r="110" spans="2:16" x14ac:dyDescent="0.3">
      <c r="B110" s="1" t="s">
        <v>261</v>
      </c>
      <c r="C110" s="111" t="s">
        <v>25</v>
      </c>
      <c r="D110" s="112">
        <v>218946</v>
      </c>
      <c r="E110" s="121">
        <v>55631</v>
      </c>
      <c r="F110" s="56"/>
      <c r="G110" s="112">
        <v>22</v>
      </c>
      <c r="H110" s="56"/>
      <c r="I110" s="113">
        <v>10.048139723950198</v>
      </c>
      <c r="K110" s="112">
        <v>9952.0909090909099</v>
      </c>
      <c r="M110" s="113">
        <v>39.546296129855655</v>
      </c>
      <c r="N110" s="112">
        <v>2528.681818181818</v>
      </c>
    </row>
    <row r="112" spans="2:16" x14ac:dyDescent="0.3">
      <c r="C112" s="2" t="s">
        <v>314</v>
      </c>
    </row>
    <row r="113" spans="3:5" x14ac:dyDescent="0.3">
      <c r="C113" s="1" t="s">
        <v>316</v>
      </c>
    </row>
    <row r="114" spans="3:5" x14ac:dyDescent="0.3">
      <c r="C114" s="1" t="s">
        <v>351</v>
      </c>
    </row>
    <row r="116" spans="3:5" x14ac:dyDescent="0.3">
      <c r="C116" s="2" t="s">
        <v>317</v>
      </c>
    </row>
    <row r="117" spans="3:5" x14ac:dyDescent="0.3">
      <c r="C117" s="6" t="s">
        <v>94</v>
      </c>
      <c r="D117" s="7" t="s">
        <v>350</v>
      </c>
      <c r="E117" s="1"/>
    </row>
    <row r="120" spans="3:5" x14ac:dyDescent="0.3">
      <c r="E120" s="1"/>
    </row>
    <row r="121" spans="3:5" x14ac:dyDescent="0.3">
      <c r="E121" s="1"/>
    </row>
  </sheetData>
  <autoFilter ref="B5:P5" xr:uid="{00000000-0001-0000-1100-000000000000}">
    <sortState xmlns:xlrd2="http://schemas.microsoft.com/office/spreadsheetml/2017/richdata2" ref="B6:P104">
      <sortCondition descending="1" ref="M5"/>
    </sortState>
  </autoFilter>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J116"/>
  <sheetViews>
    <sheetView showGridLines="0" workbookViewId="0">
      <selection activeCell="B1" sqref="B1:B1048576"/>
    </sheetView>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109375" style="7" customWidth="1"/>
    <col min="6" max="6" width="10.6640625" style="106" customWidth="1"/>
    <col min="7" max="7" width="1.109375" style="106" customWidth="1"/>
    <col min="8" max="8" width="16.88671875" style="109" customWidth="1"/>
    <col min="9" max="9" width="1.109375" style="1" customWidth="1"/>
    <col min="10" max="10" width="10.33203125" style="1" customWidth="1"/>
    <col min="11" max="16384" width="8.88671875" style="1"/>
  </cols>
  <sheetData>
    <row r="1" spans="2:10" s="2" customFormat="1" ht="15.6" x14ac:dyDescent="0.3">
      <c r="C1" s="45" t="s">
        <v>117</v>
      </c>
      <c r="D1" s="7"/>
      <c r="E1" s="7"/>
      <c r="F1" s="106"/>
      <c r="G1" s="106"/>
      <c r="H1" s="109"/>
    </row>
    <row r="2" spans="2:10" s="2" customFormat="1" x14ac:dyDescent="0.3">
      <c r="D2" s="7"/>
      <c r="E2" s="7"/>
      <c r="F2" s="106"/>
      <c r="G2" s="106"/>
      <c r="H2" s="109"/>
    </row>
    <row r="3" spans="2:10" s="2" customFormat="1" ht="27.6" x14ac:dyDescent="0.3">
      <c r="C3" s="9" t="s">
        <v>0</v>
      </c>
      <c r="D3" s="12" t="s">
        <v>1</v>
      </c>
      <c r="E3" s="79"/>
      <c r="F3" s="26" t="s">
        <v>93</v>
      </c>
      <c r="G3" s="60"/>
      <c r="H3" s="44" t="s">
        <v>92</v>
      </c>
      <c r="J3" s="44" t="s">
        <v>271</v>
      </c>
    </row>
    <row r="4" spans="2:10" s="2" customFormat="1" hidden="1" x14ac:dyDescent="0.3">
      <c r="C4" s="52"/>
      <c r="D4" s="124"/>
      <c r="E4" s="125"/>
      <c r="F4" s="1" t="s">
        <v>175</v>
      </c>
      <c r="G4" s="1"/>
      <c r="H4" s="126"/>
    </row>
    <row r="5" spans="2:10" s="2" customFormat="1" x14ac:dyDescent="0.3">
      <c r="C5" s="52"/>
      <c r="D5" s="124"/>
      <c r="E5" s="125"/>
      <c r="F5" s="124"/>
      <c r="G5" s="125"/>
      <c r="H5" s="126"/>
    </row>
    <row r="6" spans="2:10" x14ac:dyDescent="0.3">
      <c r="B6" s="1" t="s">
        <v>229</v>
      </c>
      <c r="C6" s="11" t="s">
        <v>20</v>
      </c>
      <c r="D6" s="13">
        <v>365993</v>
      </c>
      <c r="E6" s="56"/>
      <c r="F6" s="13">
        <v>39</v>
      </c>
      <c r="G6" s="56"/>
      <c r="H6" s="14">
        <v>10.655941507078005</v>
      </c>
      <c r="J6" s="13">
        <v>9384.4358974358965</v>
      </c>
    </row>
    <row r="7" spans="2:10" x14ac:dyDescent="0.3">
      <c r="B7" s="1" t="s">
        <v>254</v>
      </c>
      <c r="C7" s="59" t="s">
        <v>65</v>
      </c>
      <c r="D7" s="13">
        <v>308468</v>
      </c>
      <c r="E7" s="56"/>
      <c r="F7" s="13">
        <v>24</v>
      </c>
      <c r="G7" s="56"/>
      <c r="H7" s="14">
        <v>7.7803856477819409</v>
      </c>
      <c r="J7" s="13">
        <v>12852.833333333334</v>
      </c>
    </row>
    <row r="8" spans="2:10" x14ac:dyDescent="0.3">
      <c r="B8" s="1" t="s">
        <v>189</v>
      </c>
      <c r="C8" s="11" t="s">
        <v>19</v>
      </c>
      <c r="D8" s="13">
        <v>313826</v>
      </c>
      <c r="E8" s="56"/>
      <c r="F8" s="13">
        <v>24</v>
      </c>
      <c r="G8" s="56"/>
      <c r="H8" s="14">
        <v>7.6475499161955991</v>
      </c>
      <c r="J8" s="13">
        <v>13076.083333333334</v>
      </c>
    </row>
    <row r="9" spans="2:10" x14ac:dyDescent="0.3">
      <c r="B9" s="1" t="s">
        <v>243</v>
      </c>
      <c r="C9" s="11" t="s">
        <v>7</v>
      </c>
      <c r="D9" s="13">
        <v>525056</v>
      </c>
      <c r="E9" s="56"/>
      <c r="F9" s="13">
        <v>33</v>
      </c>
      <c r="G9" s="56"/>
      <c r="H9" s="14">
        <v>6.2850438810336424</v>
      </c>
      <c r="J9" s="13">
        <v>15910.787878787878</v>
      </c>
    </row>
    <row r="10" spans="2:10" x14ac:dyDescent="0.3">
      <c r="B10" s="1" t="s">
        <v>224</v>
      </c>
      <c r="C10" s="76" t="s">
        <v>88</v>
      </c>
      <c r="D10" s="13">
        <v>691893</v>
      </c>
      <c r="E10" s="56"/>
      <c r="F10" s="13">
        <v>38</v>
      </c>
      <c r="G10" s="56"/>
      <c r="H10" s="14">
        <v>5.4921787039325443</v>
      </c>
      <c r="J10" s="13">
        <v>18207.71052631579</v>
      </c>
    </row>
    <row r="11" spans="2:10" x14ac:dyDescent="0.3">
      <c r="B11" s="1" t="s">
        <v>263</v>
      </c>
      <c r="C11" s="11" t="s">
        <v>42</v>
      </c>
      <c r="D11" s="13">
        <v>520858</v>
      </c>
      <c r="E11" s="56"/>
      <c r="F11" s="13">
        <v>28</v>
      </c>
      <c r="G11" s="56"/>
      <c r="H11" s="14">
        <v>5.3757454046976338</v>
      </c>
      <c r="J11" s="13">
        <v>18602.071428571428</v>
      </c>
    </row>
    <row r="12" spans="2:10" x14ac:dyDescent="0.3">
      <c r="B12" s="1" t="s">
        <v>402</v>
      </c>
      <c r="C12" s="11" t="s">
        <v>85</v>
      </c>
      <c r="D12" s="13">
        <v>547699</v>
      </c>
      <c r="E12" s="56"/>
      <c r="F12" s="13">
        <v>27</v>
      </c>
      <c r="G12" s="56"/>
      <c r="H12" s="14">
        <v>4.9297150442122408</v>
      </c>
      <c r="J12" s="13">
        <v>20285.14814814815</v>
      </c>
    </row>
    <row r="13" spans="2:10" x14ac:dyDescent="0.3">
      <c r="B13" s="1" t="s">
        <v>260</v>
      </c>
      <c r="C13" s="11" t="s">
        <v>119</v>
      </c>
      <c r="D13" s="13">
        <v>233519</v>
      </c>
      <c r="E13" s="56"/>
      <c r="F13" s="13">
        <v>11</v>
      </c>
      <c r="G13" s="56"/>
      <c r="H13" s="14">
        <v>4.7105374723255924</v>
      </c>
      <c r="J13" s="13">
        <v>21229</v>
      </c>
    </row>
    <row r="14" spans="2:10" x14ac:dyDescent="0.3">
      <c r="B14" s="1" t="s">
        <v>258</v>
      </c>
      <c r="C14" s="11" t="s">
        <v>81</v>
      </c>
      <c r="D14" s="13">
        <v>262292</v>
      </c>
      <c r="E14" s="56"/>
      <c r="F14" s="13">
        <v>12</v>
      </c>
      <c r="G14" s="56"/>
      <c r="H14" s="14">
        <v>4.5750537568816432</v>
      </c>
      <c r="J14" s="13">
        <v>21857.666666666668</v>
      </c>
    </row>
    <row r="15" spans="2:10" x14ac:dyDescent="0.3">
      <c r="B15" s="1" t="s">
        <v>262</v>
      </c>
      <c r="C15" s="11" t="s">
        <v>63</v>
      </c>
      <c r="D15" s="13">
        <v>1599611</v>
      </c>
      <c r="E15" s="56"/>
      <c r="F15" s="13">
        <v>73</v>
      </c>
      <c r="G15" s="56"/>
      <c r="H15" s="14">
        <v>4.5636095275663893</v>
      </c>
      <c r="J15" s="13">
        <v>21912.479452054795</v>
      </c>
    </row>
    <row r="16" spans="2:10" x14ac:dyDescent="0.3">
      <c r="B16" s="1" t="s">
        <v>210</v>
      </c>
      <c r="C16" s="11" t="s">
        <v>13</v>
      </c>
      <c r="D16" s="13">
        <v>662284</v>
      </c>
      <c r="E16" s="56"/>
      <c r="F16" s="13">
        <v>30</v>
      </c>
      <c r="G16" s="56"/>
      <c r="H16" s="14">
        <v>4.5297787656050881</v>
      </c>
      <c r="J16" s="13">
        <v>22076.133333333335</v>
      </c>
    </row>
    <row r="17" spans="2:10" x14ac:dyDescent="0.3">
      <c r="B17" s="1" t="s">
        <v>192</v>
      </c>
      <c r="C17" s="11" t="s">
        <v>54</v>
      </c>
      <c r="D17" s="13">
        <v>376842</v>
      </c>
      <c r="E17" s="56"/>
      <c r="F17" s="13">
        <v>17</v>
      </c>
      <c r="G17" s="56"/>
      <c r="H17" s="14">
        <v>4.5111744444621351</v>
      </c>
      <c r="J17" s="13">
        <v>22167.176470588234</v>
      </c>
    </row>
    <row r="18" spans="2:10" x14ac:dyDescent="0.3">
      <c r="B18" s="1" t="s">
        <v>235</v>
      </c>
      <c r="C18" s="11" t="s">
        <v>24</v>
      </c>
      <c r="D18" s="13">
        <v>740948</v>
      </c>
      <c r="E18" s="56"/>
      <c r="F18" s="13">
        <v>33</v>
      </c>
      <c r="G18" s="56"/>
      <c r="H18" s="14">
        <v>4.4537538396756586</v>
      </c>
      <c r="J18" s="13">
        <v>22452.969696969696</v>
      </c>
    </row>
    <row r="19" spans="2:10" x14ac:dyDescent="0.3">
      <c r="B19" s="1" t="s">
        <v>217</v>
      </c>
      <c r="C19" s="11" t="s">
        <v>11</v>
      </c>
      <c r="D19" s="13">
        <v>568173</v>
      </c>
      <c r="E19" s="56"/>
      <c r="F19" s="13">
        <v>24</v>
      </c>
      <c r="G19" s="56"/>
      <c r="H19" s="14">
        <v>4.2240655574974522</v>
      </c>
      <c r="J19" s="13">
        <v>23673.875</v>
      </c>
    </row>
    <row r="20" spans="2:10" x14ac:dyDescent="0.3">
      <c r="B20" s="1" t="s">
        <v>253</v>
      </c>
      <c r="C20" s="11" t="s">
        <v>159</v>
      </c>
      <c r="D20" s="13">
        <v>231967</v>
      </c>
      <c r="E20" s="56"/>
      <c r="F20" s="13">
        <v>9</v>
      </c>
      <c r="G20" s="56"/>
      <c r="H20" s="14">
        <v>3.8798622217815462</v>
      </c>
      <c r="J20" s="13">
        <v>25774.111111111109</v>
      </c>
    </row>
    <row r="21" spans="2:10" x14ac:dyDescent="0.3">
      <c r="B21" s="1" t="s">
        <v>233</v>
      </c>
      <c r="C21" s="11" t="s">
        <v>66</v>
      </c>
      <c r="D21" s="13">
        <v>292059</v>
      </c>
      <c r="E21" s="56"/>
      <c r="F21" s="13">
        <v>11</v>
      </c>
      <c r="G21" s="56"/>
      <c r="H21" s="14">
        <v>3.7663622761154421</v>
      </c>
      <c r="J21" s="13">
        <v>26550.81818181818</v>
      </c>
    </row>
    <row r="22" spans="2:10" x14ac:dyDescent="0.3">
      <c r="B22" s="1" t="s">
        <v>245</v>
      </c>
      <c r="C22" s="11" t="s">
        <v>51</v>
      </c>
      <c r="D22" s="13">
        <v>456742</v>
      </c>
      <c r="E22" s="56"/>
      <c r="F22" s="13">
        <v>17</v>
      </c>
      <c r="G22" s="56"/>
      <c r="H22" s="14">
        <v>3.7220137407989631</v>
      </c>
      <c r="J22" s="13">
        <v>26867.176470588234</v>
      </c>
    </row>
    <row r="23" spans="2:10" x14ac:dyDescent="0.3">
      <c r="B23" s="1" t="s">
        <v>202</v>
      </c>
      <c r="C23" s="11" t="s">
        <v>52</v>
      </c>
      <c r="D23" s="13">
        <v>566328</v>
      </c>
      <c r="E23" s="56"/>
      <c r="F23" s="13">
        <v>21</v>
      </c>
      <c r="G23" s="56"/>
      <c r="H23" s="14">
        <v>3.7080984870958176</v>
      </c>
      <c r="J23" s="13">
        <v>26968</v>
      </c>
    </row>
    <row r="24" spans="2:10" x14ac:dyDescent="0.3">
      <c r="B24" s="1" t="s">
        <v>204</v>
      </c>
      <c r="C24" s="11" t="s">
        <v>40</v>
      </c>
      <c r="D24" s="13">
        <v>1000696</v>
      </c>
      <c r="E24" s="56"/>
      <c r="F24" s="13">
        <v>36</v>
      </c>
      <c r="G24" s="56"/>
      <c r="H24" s="14">
        <v>3.5974961426846912</v>
      </c>
      <c r="J24" s="13">
        <v>27797.111111111109</v>
      </c>
    </row>
    <row r="25" spans="2:10" x14ac:dyDescent="0.3">
      <c r="B25" s="1" t="s">
        <v>185</v>
      </c>
      <c r="C25" s="11" t="s">
        <v>43</v>
      </c>
      <c r="D25" s="13">
        <v>259958</v>
      </c>
      <c r="E25" s="56"/>
      <c r="F25" s="13">
        <v>9</v>
      </c>
      <c r="G25" s="56"/>
      <c r="H25" s="14">
        <v>3.4620977234784078</v>
      </c>
      <c r="J25" s="13">
        <v>28884.222222222223</v>
      </c>
    </row>
    <row r="26" spans="2:10" x14ac:dyDescent="0.3">
      <c r="B26" s="1" t="s">
        <v>196</v>
      </c>
      <c r="C26" s="11" t="s">
        <v>83</v>
      </c>
      <c r="D26" s="13">
        <v>405462</v>
      </c>
      <c r="E26" s="56"/>
      <c r="F26" s="13">
        <v>14</v>
      </c>
      <c r="G26" s="56"/>
      <c r="H26" s="14">
        <v>3.4528513152897187</v>
      </c>
      <c r="J26" s="13">
        <v>28961.571428571428</v>
      </c>
    </row>
    <row r="27" spans="2:10" x14ac:dyDescent="0.3">
      <c r="B27" s="1" t="s">
        <v>397</v>
      </c>
      <c r="C27" s="11" t="s">
        <v>9</v>
      </c>
      <c r="D27" s="13">
        <v>1017092</v>
      </c>
      <c r="E27" s="56"/>
      <c r="F27" s="13">
        <v>34</v>
      </c>
      <c r="G27" s="56"/>
      <c r="H27" s="14">
        <v>3.3428637724021031</v>
      </c>
      <c r="J27" s="13">
        <v>29914.470588235294</v>
      </c>
    </row>
    <row r="28" spans="2:10" x14ac:dyDescent="0.3">
      <c r="B28" s="1" t="s">
        <v>180</v>
      </c>
      <c r="C28" s="11" t="s">
        <v>62</v>
      </c>
      <c r="D28" s="13">
        <v>329502</v>
      </c>
      <c r="E28" s="56"/>
      <c r="F28" s="13">
        <v>11</v>
      </c>
      <c r="G28" s="56"/>
      <c r="H28" s="14">
        <v>3.3383712390213107</v>
      </c>
      <c r="J28" s="13">
        <v>29954.727272727272</v>
      </c>
    </row>
    <row r="29" spans="2:10" x14ac:dyDescent="0.3">
      <c r="B29" s="1" t="s">
        <v>405</v>
      </c>
      <c r="C29" s="11" t="s">
        <v>61</v>
      </c>
      <c r="D29" s="13">
        <v>496342</v>
      </c>
      <c r="E29" s="56"/>
      <c r="F29" s="13">
        <v>16</v>
      </c>
      <c r="G29" s="56"/>
      <c r="H29" s="14">
        <v>3.2235837386318305</v>
      </c>
      <c r="J29" s="13">
        <v>31021.375</v>
      </c>
    </row>
    <row r="30" spans="2:10" x14ac:dyDescent="0.3">
      <c r="B30" s="1" t="s">
        <v>259</v>
      </c>
      <c r="C30" s="11" t="s">
        <v>36</v>
      </c>
      <c r="D30" s="13">
        <v>343201</v>
      </c>
      <c r="E30" s="56"/>
      <c r="F30" s="13">
        <v>11</v>
      </c>
      <c r="G30" s="56"/>
      <c r="H30" s="14">
        <v>3.2051188662037693</v>
      </c>
      <c r="J30" s="13">
        <v>31200.090909090908</v>
      </c>
    </row>
    <row r="31" spans="2:10" x14ac:dyDescent="0.3">
      <c r="B31" s="1" t="s">
        <v>203</v>
      </c>
      <c r="C31" s="11" t="s">
        <v>90</v>
      </c>
      <c r="D31" s="13">
        <v>257371</v>
      </c>
      <c r="E31" s="56"/>
      <c r="F31" s="13">
        <v>8</v>
      </c>
      <c r="G31" s="56"/>
      <c r="H31" s="14">
        <v>3.1083533109790924</v>
      </c>
      <c r="J31" s="13">
        <v>32171.375</v>
      </c>
    </row>
    <row r="32" spans="2:10" x14ac:dyDescent="0.3">
      <c r="B32" s="1" t="s">
        <v>389</v>
      </c>
      <c r="C32" s="11" t="s">
        <v>44</v>
      </c>
      <c r="D32" s="13">
        <v>299860</v>
      </c>
      <c r="E32" s="56"/>
      <c r="F32" s="13">
        <v>9</v>
      </c>
      <c r="G32" s="56"/>
      <c r="H32" s="14">
        <v>3.0014006536383646</v>
      </c>
      <c r="J32" s="13">
        <v>33317.777777777781</v>
      </c>
    </row>
    <row r="33" spans="2:10" x14ac:dyDescent="0.3">
      <c r="B33" s="1" t="s">
        <v>211</v>
      </c>
      <c r="C33" s="11" t="s">
        <v>17</v>
      </c>
      <c r="D33" s="13">
        <v>2672258</v>
      </c>
      <c r="E33" s="56"/>
      <c r="F33" s="13">
        <v>79</v>
      </c>
      <c r="G33" s="56"/>
      <c r="H33" s="14">
        <v>2.9563013750917766</v>
      </c>
      <c r="J33" s="13">
        <v>33826.050632911392</v>
      </c>
    </row>
    <row r="34" spans="2:10" x14ac:dyDescent="0.3">
      <c r="B34" s="1" t="s">
        <v>209</v>
      </c>
      <c r="C34" s="11" t="s">
        <v>14</v>
      </c>
      <c r="D34" s="13">
        <v>281080</v>
      </c>
      <c r="E34" s="56"/>
      <c r="F34" s="13">
        <v>8</v>
      </c>
      <c r="G34" s="56"/>
      <c r="H34" s="14">
        <v>2.8461647929415115</v>
      </c>
      <c r="J34" s="13">
        <v>35135</v>
      </c>
    </row>
    <row r="35" spans="2:10" x14ac:dyDescent="0.3">
      <c r="B35" s="1" t="s">
        <v>200</v>
      </c>
      <c r="C35" s="11" t="s">
        <v>49</v>
      </c>
      <c r="D35" s="13">
        <v>625463</v>
      </c>
      <c r="E35" s="56"/>
      <c r="F35" s="13">
        <v>17</v>
      </c>
      <c r="G35" s="56"/>
      <c r="H35" s="14">
        <v>2.7179865155892515</v>
      </c>
      <c r="J35" s="13">
        <v>36791.941176470587</v>
      </c>
    </row>
    <row r="36" spans="2:10" x14ac:dyDescent="0.3">
      <c r="B36" s="1" t="s">
        <v>252</v>
      </c>
      <c r="C36" s="11" t="s">
        <v>8</v>
      </c>
      <c r="D36" s="13">
        <v>405469</v>
      </c>
      <c r="E36" s="56"/>
      <c r="F36" s="13">
        <v>11</v>
      </c>
      <c r="G36" s="56"/>
      <c r="H36" s="14">
        <v>2.7129077685347092</v>
      </c>
      <c r="J36" s="13">
        <v>36860.818181818184</v>
      </c>
    </row>
    <row r="37" spans="2:10" x14ac:dyDescent="0.3">
      <c r="B37" s="1" t="s">
        <v>212</v>
      </c>
      <c r="C37" s="11" t="s">
        <v>79</v>
      </c>
      <c r="D37" s="13">
        <v>296881</v>
      </c>
      <c r="E37" s="56"/>
      <c r="F37" s="13">
        <v>8</v>
      </c>
      <c r="G37" s="56"/>
      <c r="H37" s="14">
        <v>2.694682381156086</v>
      </c>
      <c r="J37" s="13">
        <v>37110.125</v>
      </c>
    </row>
    <row r="38" spans="2:10" x14ac:dyDescent="0.3">
      <c r="B38" s="1" t="s">
        <v>264</v>
      </c>
      <c r="C38" s="11" t="s">
        <v>28</v>
      </c>
      <c r="D38" s="13">
        <v>682931</v>
      </c>
      <c r="E38" s="56"/>
      <c r="F38" s="13">
        <v>18</v>
      </c>
      <c r="G38" s="56"/>
      <c r="H38" s="14">
        <v>2.6356981891289166</v>
      </c>
      <c r="J38" s="13">
        <v>37940.611111111109</v>
      </c>
    </row>
    <row r="39" spans="2:10" x14ac:dyDescent="0.3">
      <c r="B39" s="1" t="s">
        <v>187</v>
      </c>
      <c r="C39" s="11" t="s">
        <v>135</v>
      </c>
      <c r="D39" s="13">
        <v>663618</v>
      </c>
      <c r="E39" s="56"/>
      <c r="F39" s="13">
        <v>17</v>
      </c>
      <c r="G39" s="56"/>
      <c r="H39" s="14">
        <v>2.5617147214210583</v>
      </c>
      <c r="J39" s="13">
        <v>39036.352941176468</v>
      </c>
    </row>
    <row r="40" spans="2:10" x14ac:dyDescent="0.3">
      <c r="B40" s="1" t="s">
        <v>197</v>
      </c>
      <c r="C40" s="11" t="s">
        <v>120</v>
      </c>
      <c r="D40" s="13">
        <v>238467</v>
      </c>
      <c r="E40" s="56"/>
      <c r="F40" s="13">
        <v>6</v>
      </c>
      <c r="G40" s="56"/>
      <c r="H40" s="14">
        <v>2.5160714061065055</v>
      </c>
      <c r="J40" s="13">
        <v>39744.5</v>
      </c>
    </row>
    <row r="41" spans="2:10" x14ac:dyDescent="0.3">
      <c r="B41" s="1" t="s">
        <v>223</v>
      </c>
      <c r="C41" s="11" t="s">
        <v>70</v>
      </c>
      <c r="D41" s="13">
        <v>319097</v>
      </c>
      <c r="E41" s="56"/>
      <c r="F41" s="13">
        <v>8</v>
      </c>
      <c r="G41" s="56"/>
      <c r="H41" s="14">
        <v>2.5070746512815854</v>
      </c>
      <c r="J41" s="13">
        <v>39887.125</v>
      </c>
    </row>
    <row r="42" spans="2:10" x14ac:dyDescent="0.3">
      <c r="B42" s="1" t="s">
        <v>401</v>
      </c>
      <c r="C42" s="11" t="s">
        <v>71</v>
      </c>
      <c r="D42" s="13">
        <v>539120</v>
      </c>
      <c r="E42" s="56"/>
      <c r="F42" s="13">
        <v>13</v>
      </c>
      <c r="G42" s="56"/>
      <c r="H42" s="14">
        <v>2.4113369936192313</v>
      </c>
      <c r="J42" s="13">
        <v>41470.769230769234</v>
      </c>
    </row>
    <row r="43" spans="2:10" x14ac:dyDescent="0.3">
      <c r="B43" s="1" t="s">
        <v>208</v>
      </c>
      <c r="C43" s="11" t="s">
        <v>39</v>
      </c>
      <c r="D43" s="13">
        <v>258916</v>
      </c>
      <c r="E43" s="56"/>
      <c r="F43" s="13">
        <v>6</v>
      </c>
      <c r="G43" s="56"/>
      <c r="H43" s="14">
        <v>2.3173538908371825</v>
      </c>
      <c r="J43" s="13">
        <v>43152.666666666664</v>
      </c>
    </row>
    <row r="44" spans="2:10" x14ac:dyDescent="0.3">
      <c r="B44" s="1" t="s">
        <v>221</v>
      </c>
      <c r="C44" s="11" t="s">
        <v>84</v>
      </c>
      <c r="D44" s="13">
        <v>266454</v>
      </c>
      <c r="E44" s="56"/>
      <c r="F44" s="13">
        <v>6</v>
      </c>
      <c r="G44" s="56"/>
      <c r="H44" s="14">
        <v>2.2517958071562072</v>
      </c>
      <c r="J44" s="13">
        <v>44409</v>
      </c>
    </row>
    <row r="45" spans="2:10" x14ac:dyDescent="0.3">
      <c r="B45" s="1" t="s">
        <v>228</v>
      </c>
      <c r="C45" s="11" t="s">
        <v>5</v>
      </c>
      <c r="D45" s="13">
        <v>400468</v>
      </c>
      <c r="E45" s="56"/>
      <c r="F45" s="13">
        <v>9</v>
      </c>
      <c r="G45" s="56"/>
      <c r="H45" s="14">
        <v>2.247370576425582</v>
      </c>
      <c r="J45" s="13">
        <v>44496.444444444445</v>
      </c>
    </row>
    <row r="46" spans="2:10" x14ac:dyDescent="0.3">
      <c r="B46" s="1" t="s">
        <v>213</v>
      </c>
      <c r="C46" s="11" t="s">
        <v>2</v>
      </c>
      <c r="D46" s="13">
        <v>564818</v>
      </c>
      <c r="E46" s="56"/>
      <c r="F46" s="13">
        <v>12</v>
      </c>
      <c r="G46" s="56"/>
      <c r="H46" s="14">
        <v>2.1245781827066419</v>
      </c>
      <c r="J46" s="13">
        <v>47068.166666666664</v>
      </c>
    </row>
    <row r="47" spans="2:10" x14ac:dyDescent="0.3">
      <c r="B47" s="1" t="s">
        <v>186</v>
      </c>
      <c r="C47" s="11" t="s">
        <v>57</v>
      </c>
      <c r="D47" s="13">
        <v>235634</v>
      </c>
      <c r="E47" s="56"/>
      <c r="F47" s="13">
        <v>5</v>
      </c>
      <c r="G47" s="56"/>
      <c r="H47" s="14">
        <v>2.1219348650873813</v>
      </c>
      <c r="J47" s="13">
        <v>47126.8</v>
      </c>
    </row>
    <row r="48" spans="2:10" x14ac:dyDescent="0.3">
      <c r="B48" s="1" t="s">
        <v>215</v>
      </c>
      <c r="C48" s="11" t="s">
        <v>15</v>
      </c>
      <c r="D48" s="13">
        <v>285784</v>
      </c>
      <c r="E48" s="56"/>
      <c r="F48" s="13">
        <v>6</v>
      </c>
      <c r="G48" s="56"/>
      <c r="H48" s="14">
        <v>2.0994877249951012</v>
      </c>
      <c r="J48" s="13">
        <v>47630.666666666664</v>
      </c>
    </row>
    <row r="49" spans="2:10" x14ac:dyDescent="0.3">
      <c r="B49" s="1" t="s">
        <v>404</v>
      </c>
      <c r="C49" s="11" t="s">
        <v>403</v>
      </c>
      <c r="D49" s="13">
        <v>1014704</v>
      </c>
      <c r="E49" s="56"/>
      <c r="F49" s="13">
        <v>21</v>
      </c>
      <c r="G49" s="56"/>
      <c r="H49" s="14">
        <v>2.069569056591873</v>
      </c>
      <c r="J49" s="13">
        <v>48319.238095238092</v>
      </c>
    </row>
    <row r="50" spans="2:10" x14ac:dyDescent="0.3">
      <c r="B50" s="1" t="s">
        <v>222</v>
      </c>
      <c r="C50" s="11" t="s">
        <v>6</v>
      </c>
      <c r="D50" s="13">
        <v>251249</v>
      </c>
      <c r="E50" s="56"/>
      <c r="F50" s="13">
        <v>5</v>
      </c>
      <c r="G50" s="56"/>
      <c r="H50" s="14">
        <v>1.9900576718713308</v>
      </c>
      <c r="J50" s="13">
        <v>50249.8</v>
      </c>
    </row>
    <row r="51" spans="2:10" x14ac:dyDescent="0.3">
      <c r="B51" s="1" t="s">
        <v>247</v>
      </c>
      <c r="C51" s="11" t="s">
        <v>72</v>
      </c>
      <c r="D51" s="13">
        <v>1444642</v>
      </c>
      <c r="E51" s="56"/>
      <c r="F51" s="13">
        <v>28</v>
      </c>
      <c r="G51" s="56"/>
      <c r="H51" s="14">
        <v>1.9381964528236062</v>
      </c>
      <c r="J51" s="13">
        <v>51594.357142857145</v>
      </c>
    </row>
    <row r="52" spans="2:10" x14ac:dyDescent="0.3">
      <c r="B52" s="1" t="s">
        <v>188</v>
      </c>
      <c r="C52" s="11" t="s">
        <v>56</v>
      </c>
      <c r="D52" s="13">
        <v>311817</v>
      </c>
      <c r="E52" s="56"/>
      <c r="F52" s="13">
        <v>6</v>
      </c>
      <c r="G52" s="56"/>
      <c r="H52" s="14">
        <v>1.9242055436361711</v>
      </c>
      <c r="J52" s="13">
        <v>51969.5</v>
      </c>
    </row>
    <row r="53" spans="2:10" x14ac:dyDescent="0.3">
      <c r="B53" s="1" t="s">
        <v>195</v>
      </c>
      <c r="C53" s="11" t="s">
        <v>10</v>
      </c>
      <c r="D53" s="13">
        <v>416018</v>
      </c>
      <c r="E53" s="56"/>
      <c r="F53" s="13">
        <v>8</v>
      </c>
      <c r="G53" s="56"/>
      <c r="H53" s="14">
        <v>1.9229937166180311</v>
      </c>
      <c r="J53" s="13">
        <v>52002.25</v>
      </c>
    </row>
    <row r="54" spans="2:10" x14ac:dyDescent="0.3">
      <c r="B54" s="1" t="s">
        <v>249</v>
      </c>
      <c r="C54" s="11" t="s">
        <v>22</v>
      </c>
      <c r="D54" s="13">
        <v>319110</v>
      </c>
      <c r="E54" s="56"/>
      <c r="F54" s="13">
        <v>6</v>
      </c>
      <c r="G54" s="56"/>
      <c r="H54" s="14">
        <v>1.8802293879853342</v>
      </c>
      <c r="J54" s="13">
        <v>53185</v>
      </c>
    </row>
    <row r="55" spans="2:10" x14ac:dyDescent="0.3">
      <c r="B55" s="1" t="s">
        <v>158</v>
      </c>
      <c r="C55" s="11" t="s">
        <v>37</v>
      </c>
      <c r="D55" s="13">
        <v>2283151</v>
      </c>
      <c r="E55" s="56"/>
      <c r="F55" s="13">
        <v>42</v>
      </c>
      <c r="G55" s="56"/>
      <c r="H55" s="14">
        <v>1.8395629548812145</v>
      </c>
      <c r="J55" s="13">
        <v>54360.738095238092</v>
      </c>
    </row>
    <row r="56" spans="2:10" x14ac:dyDescent="0.3">
      <c r="B56" s="1" t="s">
        <v>240</v>
      </c>
      <c r="C56" s="11" t="s">
        <v>69</v>
      </c>
      <c r="D56" s="13">
        <v>281806</v>
      </c>
      <c r="E56" s="56"/>
      <c r="F56" s="13">
        <v>5</v>
      </c>
      <c r="G56" s="56"/>
      <c r="H56" s="14">
        <v>1.7742702426491983</v>
      </c>
      <c r="J56" s="13">
        <v>56361.2</v>
      </c>
    </row>
    <row r="57" spans="2:10" x14ac:dyDescent="0.3">
      <c r="B57" s="1" t="s">
        <v>214</v>
      </c>
      <c r="C57" s="11" t="s">
        <v>4</v>
      </c>
      <c r="D57" s="13">
        <v>287385</v>
      </c>
      <c r="E57" s="56"/>
      <c r="F57" s="13">
        <v>5</v>
      </c>
      <c r="G57" s="56"/>
      <c r="H57" s="14">
        <v>1.7398263653287402</v>
      </c>
      <c r="J57" s="13">
        <v>57477</v>
      </c>
    </row>
    <row r="58" spans="2:10" x14ac:dyDescent="0.3">
      <c r="B58" s="1" t="s">
        <v>256</v>
      </c>
      <c r="C58" s="11" t="s">
        <v>64</v>
      </c>
      <c r="D58" s="13">
        <v>1666983</v>
      </c>
      <c r="E58" s="56"/>
      <c r="F58" s="13">
        <v>29</v>
      </c>
      <c r="G58" s="56"/>
      <c r="H58" s="14">
        <v>1.7396698106699349</v>
      </c>
      <c r="J58" s="13">
        <v>57482.172413793101</v>
      </c>
    </row>
    <row r="59" spans="2:10" x14ac:dyDescent="0.3">
      <c r="B59" s="1" t="s">
        <v>216</v>
      </c>
      <c r="C59" s="11" t="s">
        <v>50</v>
      </c>
      <c r="D59" s="13">
        <v>521572</v>
      </c>
      <c r="E59" s="56"/>
      <c r="F59" s="13">
        <v>9</v>
      </c>
      <c r="G59" s="56"/>
      <c r="H59" s="14">
        <v>1.7255527520649114</v>
      </c>
      <c r="J59" s="13">
        <v>57952.444444444445</v>
      </c>
    </row>
    <row r="60" spans="2:10" x14ac:dyDescent="0.3">
      <c r="B60" s="1" t="s">
        <v>237</v>
      </c>
      <c r="C60" s="11" t="s">
        <v>67</v>
      </c>
      <c r="D60" s="13">
        <v>661572</v>
      </c>
      <c r="E60" s="56"/>
      <c r="F60" s="13">
        <v>11</v>
      </c>
      <c r="G60" s="56"/>
      <c r="H60" s="14">
        <v>1.6627064023265796</v>
      </c>
      <c r="J60" s="13">
        <v>60142.909090909088</v>
      </c>
    </row>
    <row r="61" spans="2:10" x14ac:dyDescent="0.3">
      <c r="B61" s="1" t="s">
        <v>218</v>
      </c>
      <c r="C61" s="11" t="s">
        <v>27</v>
      </c>
      <c r="D61" s="13">
        <v>303467</v>
      </c>
      <c r="E61" s="56"/>
      <c r="F61" s="13">
        <v>5</v>
      </c>
      <c r="G61" s="56"/>
      <c r="H61" s="14">
        <v>1.6476256067381299</v>
      </c>
      <c r="J61" s="13">
        <v>60693.4</v>
      </c>
    </row>
    <row r="62" spans="2:10" x14ac:dyDescent="0.3">
      <c r="B62" s="1" t="s">
        <v>393</v>
      </c>
      <c r="C62" s="11" t="s">
        <v>12</v>
      </c>
      <c r="D62" s="13">
        <v>243738</v>
      </c>
      <c r="E62" s="56"/>
      <c r="F62" s="13">
        <v>4</v>
      </c>
      <c r="G62" s="56"/>
      <c r="H62" s="14">
        <v>1.6411064339577743</v>
      </c>
      <c r="J62" s="13">
        <v>60934.5</v>
      </c>
    </row>
    <row r="63" spans="2:10" x14ac:dyDescent="0.3">
      <c r="B63" s="1" t="s">
        <v>390</v>
      </c>
      <c r="C63" s="11" t="s">
        <v>35</v>
      </c>
      <c r="D63" s="13">
        <v>305047</v>
      </c>
      <c r="E63" s="56"/>
      <c r="F63" s="13">
        <v>5</v>
      </c>
      <c r="G63" s="56"/>
      <c r="H63" s="14">
        <v>1.6390916809540825</v>
      </c>
      <c r="J63" s="13">
        <v>61009.4</v>
      </c>
    </row>
    <row r="64" spans="2:10" x14ac:dyDescent="0.3">
      <c r="B64" s="1" t="s">
        <v>199</v>
      </c>
      <c r="C64" s="11" t="s">
        <v>68</v>
      </c>
      <c r="D64" s="13">
        <v>489761</v>
      </c>
      <c r="E64" s="56"/>
      <c r="F64" s="13">
        <v>8</v>
      </c>
      <c r="G64" s="56"/>
      <c r="H64" s="14">
        <v>1.6334497846909002</v>
      </c>
      <c r="J64" s="13">
        <v>61220.125</v>
      </c>
    </row>
    <row r="65" spans="2:10" x14ac:dyDescent="0.3">
      <c r="B65" s="1" t="s">
        <v>193</v>
      </c>
      <c r="C65" s="11" t="s">
        <v>76</v>
      </c>
      <c r="D65" s="13">
        <v>306174</v>
      </c>
      <c r="E65" s="56"/>
      <c r="F65" s="13">
        <v>5</v>
      </c>
      <c r="G65" s="56"/>
      <c r="H65" s="14">
        <v>1.6330583263111824</v>
      </c>
      <c r="J65" s="13">
        <v>61234.8</v>
      </c>
    </row>
    <row r="66" spans="2:10" x14ac:dyDescent="0.3">
      <c r="B66" s="1" t="s">
        <v>183</v>
      </c>
      <c r="C66" s="11" t="s">
        <v>31</v>
      </c>
      <c r="D66" s="13">
        <v>552507</v>
      </c>
      <c r="E66" s="56"/>
      <c r="F66" s="13">
        <v>9</v>
      </c>
      <c r="G66" s="56"/>
      <c r="H66" s="14">
        <v>1.6289386378815112</v>
      </c>
      <c r="J66" s="13">
        <v>61389.666666666664</v>
      </c>
    </row>
    <row r="67" spans="2:10" x14ac:dyDescent="0.3">
      <c r="B67" s="1" t="s">
        <v>257</v>
      </c>
      <c r="C67" s="11" t="s">
        <v>77</v>
      </c>
      <c r="D67" s="13">
        <v>249792</v>
      </c>
      <c r="E67" s="56"/>
      <c r="F67" s="13">
        <v>4</v>
      </c>
      <c r="G67" s="56"/>
      <c r="H67" s="14">
        <v>1.6013323084806559</v>
      </c>
      <c r="J67" s="13">
        <v>62448</v>
      </c>
    </row>
    <row r="68" spans="2:10" x14ac:dyDescent="0.3">
      <c r="B68" s="1" t="s">
        <v>182</v>
      </c>
      <c r="C68" s="11" t="s">
        <v>46</v>
      </c>
      <c r="D68" s="13">
        <v>3828383</v>
      </c>
      <c r="E68" s="56"/>
      <c r="F68" s="13">
        <v>61</v>
      </c>
      <c r="G68" s="56"/>
      <c r="H68" s="14">
        <v>1.5933620016597085</v>
      </c>
      <c r="J68" s="13">
        <v>62760.37704918033</v>
      </c>
    </row>
    <row r="69" spans="2:10" x14ac:dyDescent="0.3">
      <c r="B69" s="1" t="s">
        <v>232</v>
      </c>
      <c r="C69" s="11" t="s">
        <v>388</v>
      </c>
      <c r="D69" s="13">
        <v>324981</v>
      </c>
      <c r="E69" s="56"/>
      <c r="F69" s="13">
        <v>5</v>
      </c>
      <c r="G69" s="56"/>
      <c r="H69" s="14">
        <v>1.5385514845483275</v>
      </c>
      <c r="J69" s="13">
        <v>64996.2</v>
      </c>
    </row>
    <row r="70" spans="2:10" x14ac:dyDescent="0.3">
      <c r="B70" s="1" t="s">
        <v>184</v>
      </c>
      <c r="C70" s="11" t="s">
        <v>87</v>
      </c>
      <c r="D70" s="13">
        <v>459540</v>
      </c>
      <c r="E70" s="56"/>
      <c r="F70" s="13">
        <v>7</v>
      </c>
      <c r="G70" s="56"/>
      <c r="H70" s="14">
        <v>1.5232623928276103</v>
      </c>
      <c r="J70" s="13">
        <v>65648.571428571435</v>
      </c>
    </row>
    <row r="71" spans="2:10" x14ac:dyDescent="0.3">
      <c r="B71" s="1" t="s">
        <v>250</v>
      </c>
      <c r="C71" s="11" t="s">
        <v>89</v>
      </c>
      <c r="D71" s="13">
        <v>401188</v>
      </c>
      <c r="E71" s="56"/>
      <c r="F71" s="13">
        <v>6</v>
      </c>
      <c r="G71" s="56"/>
      <c r="H71" s="14">
        <v>1.4955581921692573</v>
      </c>
      <c r="J71" s="13">
        <v>66864.666666666672</v>
      </c>
    </row>
    <row r="72" spans="2:10" x14ac:dyDescent="0.3">
      <c r="B72" s="1" t="s">
        <v>236</v>
      </c>
      <c r="C72" s="11" t="s">
        <v>398</v>
      </c>
      <c r="D72" s="13">
        <v>738084</v>
      </c>
      <c r="E72" s="56"/>
      <c r="F72" s="13">
        <v>11</v>
      </c>
      <c r="G72" s="56"/>
      <c r="H72" s="14">
        <v>1.4903452723538244</v>
      </c>
      <c r="J72" s="13">
        <v>67098.545454545456</v>
      </c>
    </row>
    <row r="73" spans="2:10" x14ac:dyDescent="0.3">
      <c r="B73" s="1" t="s">
        <v>246</v>
      </c>
      <c r="C73" s="11" t="s">
        <v>23</v>
      </c>
      <c r="D73" s="13">
        <v>1313550</v>
      </c>
      <c r="E73" s="56"/>
      <c r="F73" s="13">
        <v>19</v>
      </c>
      <c r="G73" s="56"/>
      <c r="H73" s="14">
        <v>1.4464618781165544</v>
      </c>
      <c r="J73" s="13">
        <v>69134.210526315786</v>
      </c>
    </row>
    <row r="74" spans="2:10" x14ac:dyDescent="0.3">
      <c r="B74" s="1" t="s">
        <v>394</v>
      </c>
      <c r="C74" s="11" t="s">
        <v>74</v>
      </c>
      <c r="D74" s="13">
        <v>835689</v>
      </c>
      <c r="E74" s="56"/>
      <c r="F74" s="13">
        <v>12</v>
      </c>
      <c r="G74" s="56"/>
      <c r="H74" s="14">
        <v>1.4359408823138751</v>
      </c>
      <c r="J74" s="13">
        <v>69640.75</v>
      </c>
    </row>
    <row r="75" spans="2:10" x14ac:dyDescent="0.3">
      <c r="B75" s="1" t="s">
        <v>225</v>
      </c>
      <c r="C75" s="11" t="s">
        <v>58</v>
      </c>
      <c r="D75" s="13">
        <v>287319</v>
      </c>
      <c r="E75" s="56"/>
      <c r="F75" s="13">
        <v>4</v>
      </c>
      <c r="G75" s="56"/>
      <c r="H75" s="14">
        <v>1.3921808164444398</v>
      </c>
      <c r="J75" s="13">
        <v>71829.75</v>
      </c>
    </row>
    <row r="76" spans="2:10" x14ac:dyDescent="0.3">
      <c r="B76" s="1" t="s">
        <v>201</v>
      </c>
      <c r="C76" s="11" t="s">
        <v>33</v>
      </c>
      <c r="D76" s="13">
        <v>289260</v>
      </c>
      <c r="E76" s="56"/>
      <c r="F76" s="13">
        <v>4</v>
      </c>
      <c r="G76" s="56"/>
      <c r="H76" s="14">
        <v>1.3828389684021296</v>
      </c>
      <c r="J76" s="13">
        <v>72315</v>
      </c>
    </row>
    <row r="77" spans="2:10" x14ac:dyDescent="0.3">
      <c r="B77" s="1" t="s">
        <v>227</v>
      </c>
      <c r="C77" s="11" t="s">
        <v>59</v>
      </c>
      <c r="D77" s="13">
        <v>440352</v>
      </c>
      <c r="E77" s="56"/>
      <c r="F77" s="13">
        <v>6</v>
      </c>
      <c r="G77" s="56"/>
      <c r="H77" s="14">
        <v>1.3625463265751034</v>
      </c>
      <c r="J77" s="13">
        <v>73392</v>
      </c>
    </row>
    <row r="78" spans="2:10" x14ac:dyDescent="0.3">
      <c r="B78" s="1" t="s">
        <v>194</v>
      </c>
      <c r="C78" s="11" t="s">
        <v>78</v>
      </c>
      <c r="D78" s="13">
        <v>770255</v>
      </c>
      <c r="E78" s="56"/>
      <c r="F78" s="13">
        <v>10</v>
      </c>
      <c r="G78" s="56"/>
      <c r="H78" s="14">
        <v>1.2982713516952178</v>
      </c>
      <c r="J78" s="13">
        <v>77025.5</v>
      </c>
    </row>
    <row r="79" spans="2:10" x14ac:dyDescent="0.3">
      <c r="B79" s="1" t="s">
        <v>198</v>
      </c>
      <c r="C79" s="11" t="s">
        <v>80</v>
      </c>
      <c r="D79" s="13">
        <v>312729</v>
      </c>
      <c r="E79" s="56"/>
      <c r="F79" s="13">
        <v>4</v>
      </c>
      <c r="G79" s="56"/>
      <c r="H79" s="14">
        <v>1.2790627028513506</v>
      </c>
      <c r="J79" s="13">
        <v>78182.25</v>
      </c>
    </row>
    <row r="80" spans="2:10" x14ac:dyDescent="0.3">
      <c r="B80" s="1" t="s">
        <v>242</v>
      </c>
      <c r="C80" s="11" t="s">
        <v>82</v>
      </c>
      <c r="D80" s="13">
        <v>323203</v>
      </c>
      <c r="E80" s="56"/>
      <c r="F80" s="13">
        <v>4</v>
      </c>
      <c r="G80" s="56"/>
      <c r="H80" s="14">
        <v>1.2376122746385398</v>
      </c>
      <c r="J80" s="13">
        <v>80800.75</v>
      </c>
    </row>
    <row r="81" spans="2:10" x14ac:dyDescent="0.3">
      <c r="B81" s="1" t="s">
        <v>220</v>
      </c>
      <c r="C81" s="11" t="s">
        <v>38</v>
      </c>
      <c r="D81" s="13">
        <v>323398</v>
      </c>
      <c r="E81" s="56"/>
      <c r="F81" s="13">
        <v>4</v>
      </c>
      <c r="G81" s="56"/>
      <c r="H81" s="14">
        <v>1.2368660288560844</v>
      </c>
      <c r="J81" s="13">
        <v>80849.5</v>
      </c>
    </row>
    <row r="82" spans="2:10" x14ac:dyDescent="0.3">
      <c r="B82" s="1" t="s">
        <v>244</v>
      </c>
      <c r="C82" s="11" t="s">
        <v>86</v>
      </c>
      <c r="D82" s="13">
        <v>421456</v>
      </c>
      <c r="E82" s="56"/>
      <c r="F82" s="13">
        <v>5</v>
      </c>
      <c r="G82" s="56"/>
      <c r="H82" s="14">
        <v>1.186363463801678</v>
      </c>
      <c r="J82" s="13">
        <v>84291.199999999997</v>
      </c>
    </row>
    <row r="83" spans="2:10" x14ac:dyDescent="0.3">
      <c r="B83" s="1" t="s">
        <v>191</v>
      </c>
      <c r="C83" s="11" t="s">
        <v>73</v>
      </c>
      <c r="D83" s="13">
        <v>1389772</v>
      </c>
      <c r="E83" s="56"/>
      <c r="F83" s="13">
        <v>15</v>
      </c>
      <c r="G83" s="56"/>
      <c r="H83" s="14">
        <v>1.0793137291584518</v>
      </c>
      <c r="J83" s="13">
        <v>92651.46666666666</v>
      </c>
    </row>
    <row r="84" spans="2:10" x14ac:dyDescent="0.3">
      <c r="B84" s="1" t="s">
        <v>248</v>
      </c>
      <c r="C84" s="11" t="s">
        <v>21</v>
      </c>
      <c r="D84" s="13">
        <v>502097</v>
      </c>
      <c r="E84" s="56"/>
      <c r="F84" s="13">
        <v>5</v>
      </c>
      <c r="G84" s="56"/>
      <c r="H84" s="14">
        <v>0.99582351617316966</v>
      </c>
      <c r="J84" s="13">
        <v>100419.4</v>
      </c>
    </row>
    <row r="85" spans="2:10" x14ac:dyDescent="0.3">
      <c r="B85" s="1" t="s">
        <v>207</v>
      </c>
      <c r="C85" s="11" t="s">
        <v>41</v>
      </c>
      <c r="D85" s="13">
        <v>316605</v>
      </c>
      <c r="E85" s="56"/>
      <c r="F85" s="13">
        <v>3</v>
      </c>
      <c r="G85" s="56"/>
      <c r="H85" s="14">
        <v>0.9475529445207751</v>
      </c>
      <c r="J85" s="13">
        <v>105535</v>
      </c>
    </row>
    <row r="86" spans="2:10" x14ac:dyDescent="0.3">
      <c r="B86" s="1" t="s">
        <v>400</v>
      </c>
      <c r="C86" s="11" t="s">
        <v>399</v>
      </c>
      <c r="D86" s="13">
        <v>1190061</v>
      </c>
      <c r="E86" s="56"/>
      <c r="F86" s="13">
        <v>11</v>
      </c>
      <c r="G86" s="56"/>
      <c r="H86" s="14">
        <v>0.92432236666859935</v>
      </c>
      <c r="J86" s="13">
        <v>108187.36363636363</v>
      </c>
    </row>
    <row r="87" spans="2:10" x14ac:dyDescent="0.3">
      <c r="B87" s="1" t="s">
        <v>219</v>
      </c>
      <c r="C87" s="11" t="s">
        <v>53</v>
      </c>
      <c r="D87" s="13">
        <v>432828</v>
      </c>
      <c r="E87" s="56"/>
      <c r="F87" s="13">
        <v>4</v>
      </c>
      <c r="G87" s="56"/>
      <c r="H87" s="14">
        <v>0.92415462955261674</v>
      </c>
      <c r="J87" s="13">
        <v>108207</v>
      </c>
    </row>
    <row r="88" spans="2:10" x14ac:dyDescent="0.3">
      <c r="B88" s="1" t="s">
        <v>396</v>
      </c>
      <c r="C88" s="11" t="s">
        <v>60</v>
      </c>
      <c r="D88" s="13">
        <v>711887</v>
      </c>
      <c r="E88" s="56"/>
      <c r="F88" s="13">
        <v>6</v>
      </c>
      <c r="G88" s="56"/>
      <c r="H88" s="14">
        <v>0.84283039302585949</v>
      </c>
      <c r="J88" s="13">
        <v>118647.83333333333</v>
      </c>
    </row>
    <row r="89" spans="2:10" x14ac:dyDescent="0.3">
      <c r="B89" s="1" t="s">
        <v>190</v>
      </c>
      <c r="C89" s="11" t="s">
        <v>55</v>
      </c>
      <c r="D89" s="13">
        <v>8562125</v>
      </c>
      <c r="E89" s="56"/>
      <c r="F89" s="13">
        <v>69</v>
      </c>
      <c r="G89" s="56"/>
      <c r="H89" s="14">
        <v>0.80587470984130705</v>
      </c>
      <c r="J89" s="13">
        <v>124088.76811594203</v>
      </c>
    </row>
    <row r="90" spans="2:10" x14ac:dyDescent="0.3">
      <c r="B90" s="1" t="s">
        <v>234</v>
      </c>
      <c r="C90" s="11" t="s">
        <v>395</v>
      </c>
      <c r="D90" s="13">
        <v>636074</v>
      </c>
      <c r="E90" s="56"/>
      <c r="F90" s="13">
        <v>5</v>
      </c>
      <c r="G90" s="56"/>
      <c r="H90" s="14">
        <v>0.78607206079795744</v>
      </c>
      <c r="J90" s="13">
        <v>127214.8</v>
      </c>
    </row>
    <row r="91" spans="2:10" x14ac:dyDescent="0.3">
      <c r="B91" s="1" t="s">
        <v>255</v>
      </c>
      <c r="C91" s="11" t="s">
        <v>34</v>
      </c>
      <c r="D91" s="13">
        <v>256400</v>
      </c>
      <c r="E91" s="56"/>
      <c r="F91" s="13">
        <v>2</v>
      </c>
      <c r="G91" s="56"/>
      <c r="H91" s="14">
        <v>0.78003120124804981</v>
      </c>
      <c r="J91" s="13">
        <v>128200</v>
      </c>
    </row>
    <row r="92" spans="2:10" x14ac:dyDescent="0.3">
      <c r="B92" s="1" t="s">
        <v>226</v>
      </c>
      <c r="C92" s="11" t="s">
        <v>18</v>
      </c>
      <c r="D92" s="13">
        <v>279384</v>
      </c>
      <c r="E92" s="56"/>
      <c r="F92" s="13">
        <v>2</v>
      </c>
      <c r="G92" s="56"/>
      <c r="H92" s="14">
        <v>0.71586060762248371</v>
      </c>
      <c r="J92" s="13">
        <v>139692</v>
      </c>
    </row>
    <row r="93" spans="2:10" x14ac:dyDescent="0.3">
      <c r="B93" s="1" t="s">
        <v>251</v>
      </c>
      <c r="C93" s="11" t="s">
        <v>45</v>
      </c>
      <c r="D93" s="13">
        <v>451999</v>
      </c>
      <c r="E93" s="56"/>
      <c r="F93" s="13">
        <v>3</v>
      </c>
      <c r="G93" s="56"/>
      <c r="H93" s="14">
        <v>0.66371828256257204</v>
      </c>
      <c r="J93" s="13">
        <v>150666.33333333334</v>
      </c>
    </row>
    <row r="94" spans="2:10" x14ac:dyDescent="0.3">
      <c r="B94" s="1" t="s">
        <v>181</v>
      </c>
      <c r="C94" s="11" t="s">
        <v>75</v>
      </c>
      <c r="D94" s="13">
        <v>994437</v>
      </c>
      <c r="E94" s="56"/>
      <c r="F94" s="13">
        <v>6</v>
      </c>
      <c r="G94" s="56"/>
      <c r="H94" s="14">
        <v>0.60335647205403664</v>
      </c>
      <c r="J94" s="13">
        <v>165739.5</v>
      </c>
    </row>
    <row r="95" spans="2:10" x14ac:dyDescent="0.3">
      <c r="B95" s="1" t="s">
        <v>239</v>
      </c>
      <c r="C95" s="11" t="s">
        <v>30</v>
      </c>
      <c r="D95" s="13">
        <v>235572</v>
      </c>
      <c r="E95" s="56"/>
      <c r="F95" s="13">
        <v>1</v>
      </c>
      <c r="G95" s="56"/>
      <c r="H95" s="14">
        <v>0.42449866707418538</v>
      </c>
      <c r="J95" s="13">
        <v>235572</v>
      </c>
    </row>
    <row r="96" spans="2:10" x14ac:dyDescent="0.3">
      <c r="B96" s="1" t="s">
        <v>206</v>
      </c>
      <c r="C96" s="11" t="s">
        <v>29</v>
      </c>
      <c r="D96" s="13">
        <v>993590</v>
      </c>
      <c r="E96" s="56"/>
      <c r="F96" s="13">
        <v>4</v>
      </c>
      <c r="G96" s="56"/>
      <c r="H96" s="14">
        <v>0.40258054126953768</v>
      </c>
      <c r="J96" s="13">
        <v>248397.5</v>
      </c>
    </row>
    <row r="97" spans="2:10" x14ac:dyDescent="0.3">
      <c r="B97" s="1" t="s">
        <v>205</v>
      </c>
      <c r="C97" s="52" t="s">
        <v>32</v>
      </c>
      <c r="D97" s="13">
        <v>250701</v>
      </c>
      <c r="E97" s="56"/>
      <c r="F97" s="13">
        <v>1</v>
      </c>
      <c r="G97" s="56"/>
      <c r="H97" s="14">
        <v>0.3988815361725721</v>
      </c>
      <c r="J97" s="13">
        <v>250701</v>
      </c>
    </row>
    <row r="98" spans="2:10" x14ac:dyDescent="0.3">
      <c r="B98" s="1" t="s">
        <v>230</v>
      </c>
      <c r="C98" s="11" t="s">
        <v>47</v>
      </c>
      <c r="D98" s="13">
        <v>268395</v>
      </c>
      <c r="E98" s="56"/>
      <c r="F98" s="13">
        <v>1</v>
      </c>
      <c r="G98" s="56"/>
      <c r="H98" s="14">
        <v>0.37258518228730042</v>
      </c>
      <c r="J98" s="13">
        <v>268395</v>
      </c>
    </row>
    <row r="99" spans="2:10" x14ac:dyDescent="0.3">
      <c r="B99" s="1" t="s">
        <v>231</v>
      </c>
      <c r="C99" s="11" t="s">
        <v>48</v>
      </c>
      <c r="D99" s="13">
        <v>285687</v>
      </c>
      <c r="E99" s="56"/>
      <c r="F99" s="13">
        <v>1</v>
      </c>
      <c r="G99" s="56"/>
      <c r="H99" s="14">
        <v>0.35003342819239236</v>
      </c>
      <c r="J99" s="13">
        <v>285687</v>
      </c>
    </row>
    <row r="100" spans="2:10" x14ac:dyDescent="0.3">
      <c r="B100" s="1" t="s">
        <v>265</v>
      </c>
      <c r="C100" s="11" t="s">
        <v>26</v>
      </c>
      <c r="D100" s="13">
        <v>628978</v>
      </c>
      <c r="E100" s="56"/>
      <c r="F100" s="13">
        <v>1</v>
      </c>
      <c r="G100" s="56"/>
      <c r="H100" s="14">
        <v>0.15898807271478493</v>
      </c>
      <c r="J100" s="13">
        <v>628978</v>
      </c>
    </row>
    <row r="101" spans="2:10" x14ac:dyDescent="0.3">
      <c r="B101" s="1" t="s">
        <v>238</v>
      </c>
      <c r="C101" s="146" t="s">
        <v>3</v>
      </c>
      <c r="D101" s="13">
        <v>342574</v>
      </c>
      <c r="E101" s="56"/>
      <c r="F101" s="13">
        <v>0</v>
      </c>
      <c r="G101" s="56"/>
      <c r="H101" s="14">
        <v>0</v>
      </c>
      <c r="J101" s="13" t="s">
        <v>412</v>
      </c>
    </row>
    <row r="102" spans="2:10" x14ac:dyDescent="0.3">
      <c r="B102" s="1" t="s">
        <v>241</v>
      </c>
      <c r="C102" s="11" t="s">
        <v>16</v>
      </c>
      <c r="D102" s="13">
        <v>257529</v>
      </c>
      <c r="E102" s="56"/>
      <c r="F102" s="13">
        <v>0</v>
      </c>
      <c r="G102" s="56"/>
      <c r="H102" s="14">
        <v>0</v>
      </c>
      <c r="J102" s="13" t="s">
        <v>412</v>
      </c>
    </row>
    <row r="103" spans="2:10" x14ac:dyDescent="0.3">
      <c r="B103" s="1" t="s">
        <v>392</v>
      </c>
      <c r="C103" s="11" t="s">
        <v>391</v>
      </c>
      <c r="D103" s="13">
        <v>233136</v>
      </c>
      <c r="E103" s="56"/>
      <c r="F103" s="13">
        <v>0</v>
      </c>
      <c r="G103" s="56"/>
      <c r="H103" s="14">
        <v>0</v>
      </c>
      <c r="J103" s="13" t="s">
        <v>412</v>
      </c>
    </row>
    <row r="104" spans="2:10" x14ac:dyDescent="0.3">
      <c r="B104" s="1" t="s">
        <v>367</v>
      </c>
      <c r="C104" s="11" t="s">
        <v>366</v>
      </c>
      <c r="D104" s="13">
        <v>238381</v>
      </c>
      <c r="E104" s="56"/>
      <c r="F104" s="13">
        <v>0</v>
      </c>
      <c r="G104" s="56"/>
      <c r="H104" s="14">
        <v>0</v>
      </c>
      <c r="J104" s="13" t="s">
        <v>412</v>
      </c>
    </row>
    <row r="105" spans="2:10" ht="14.4" thickBot="1" x14ac:dyDescent="0.35"/>
    <row r="106" spans="2:10" x14ac:dyDescent="0.3">
      <c r="C106" s="17" t="s">
        <v>121</v>
      </c>
      <c r="D106" s="18"/>
      <c r="E106" s="92"/>
      <c r="F106" s="73">
        <v>1</v>
      </c>
      <c r="G106" s="57"/>
      <c r="H106" s="53">
        <v>0.15898807271478493</v>
      </c>
      <c r="J106" s="73">
        <v>9384.4358974358965</v>
      </c>
    </row>
    <row r="107" spans="2:10" x14ac:dyDescent="0.3">
      <c r="C107" s="20" t="s">
        <v>122</v>
      </c>
      <c r="D107" s="21"/>
      <c r="E107" s="92"/>
      <c r="F107" s="13">
        <v>8</v>
      </c>
      <c r="G107" s="57"/>
      <c r="H107" s="14">
        <v>1.8395629548812145</v>
      </c>
      <c r="J107" s="13">
        <v>52002.25</v>
      </c>
    </row>
    <row r="108" spans="2:10" ht="14.4" thickBot="1" x14ac:dyDescent="0.35">
      <c r="C108" s="23" t="s">
        <v>123</v>
      </c>
      <c r="D108" s="24"/>
      <c r="E108" s="92"/>
      <c r="F108" s="107">
        <v>79</v>
      </c>
      <c r="G108" s="57"/>
      <c r="H108" s="58">
        <v>10.655941507078005</v>
      </c>
      <c r="J108" s="107">
        <v>628978</v>
      </c>
    </row>
    <row r="110" spans="2:10" x14ac:dyDescent="0.3">
      <c r="B110" s="1" t="s">
        <v>261</v>
      </c>
      <c r="C110" s="111" t="s">
        <v>25</v>
      </c>
      <c r="D110" s="112">
        <v>218946</v>
      </c>
      <c r="E110" s="56"/>
      <c r="F110" s="112">
        <v>5</v>
      </c>
      <c r="G110" s="56"/>
      <c r="H110" s="113">
        <v>2.2836681190795907</v>
      </c>
      <c r="J110" s="112">
        <v>43789.2</v>
      </c>
    </row>
    <row r="112" spans="2:10" x14ac:dyDescent="0.3">
      <c r="C112" s="2" t="s">
        <v>314</v>
      </c>
    </row>
    <row r="113" spans="3:4" x14ac:dyDescent="0.3">
      <c r="C113" s="1" t="s">
        <v>316</v>
      </c>
    </row>
    <row r="115" spans="3:4" x14ac:dyDescent="0.3">
      <c r="C115" s="2" t="s">
        <v>317</v>
      </c>
    </row>
    <row r="116" spans="3:4" x14ac:dyDescent="0.3">
      <c r="C116" s="6" t="s">
        <v>107</v>
      </c>
      <c r="D116" s="1" t="s">
        <v>352</v>
      </c>
    </row>
  </sheetData>
  <autoFilter ref="A5:J104" xr:uid="{00000000-0001-0000-1200-000000000000}">
    <sortState xmlns:xlrd2="http://schemas.microsoft.com/office/spreadsheetml/2017/richdata2" ref="B6:J104">
      <sortCondition descending="1" ref="H5:H104"/>
    </sortState>
  </autoFilter>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J116"/>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21875" style="7" customWidth="1"/>
    <col min="6" max="6" width="10.21875" style="106" customWidth="1"/>
    <col min="7" max="7" width="1.21875" style="106" customWidth="1"/>
    <col min="8" max="8" width="14.6640625" style="109" customWidth="1"/>
    <col min="9" max="9" width="1.21875" style="1" customWidth="1"/>
    <col min="10" max="10" width="12.6640625" style="1" customWidth="1"/>
    <col min="11" max="16384" width="8.88671875" style="1"/>
  </cols>
  <sheetData>
    <row r="1" spans="2:10" s="2" customFormat="1" ht="15.6" x14ac:dyDescent="0.3">
      <c r="C1" s="45" t="s">
        <v>110</v>
      </c>
      <c r="D1" s="7"/>
      <c r="E1" s="7"/>
      <c r="F1" s="106"/>
      <c r="G1" s="106"/>
      <c r="H1" s="109"/>
    </row>
    <row r="2" spans="2:10" s="2" customFormat="1" x14ac:dyDescent="0.3">
      <c r="D2" s="7"/>
      <c r="E2" s="7"/>
      <c r="F2" s="106"/>
      <c r="G2" s="106"/>
      <c r="H2" s="109"/>
    </row>
    <row r="3" spans="2:10" s="2" customFormat="1" ht="27.6" x14ac:dyDescent="0.3">
      <c r="C3" s="9" t="s">
        <v>0</v>
      </c>
      <c r="D3" s="12" t="s">
        <v>1</v>
      </c>
      <c r="E3" s="79"/>
      <c r="F3" s="26" t="s">
        <v>132</v>
      </c>
      <c r="G3" s="60"/>
      <c r="H3" s="44" t="s">
        <v>298</v>
      </c>
      <c r="I3" s="83"/>
      <c r="J3" s="44" t="s">
        <v>297</v>
      </c>
    </row>
    <row r="4" spans="2:10" s="2" customFormat="1" hidden="1" x14ac:dyDescent="0.3">
      <c r="C4" s="52"/>
      <c r="D4" s="124"/>
      <c r="E4" s="125"/>
      <c r="F4" s="1" t="s">
        <v>162</v>
      </c>
      <c r="G4" s="1"/>
      <c r="H4" s="126"/>
    </row>
    <row r="5" spans="2:10" s="2" customFormat="1" x14ac:dyDescent="0.3">
      <c r="C5" s="52"/>
      <c r="D5" s="124"/>
      <c r="E5" s="125"/>
      <c r="F5" s="124"/>
      <c r="G5" s="125"/>
      <c r="H5" s="126"/>
    </row>
    <row r="6" spans="2:10" x14ac:dyDescent="0.3">
      <c r="B6" s="1" t="s">
        <v>393</v>
      </c>
      <c r="C6" s="11" t="s">
        <v>12</v>
      </c>
      <c r="D6" s="13">
        <v>243738</v>
      </c>
      <c r="E6" s="56"/>
      <c r="F6" s="13">
        <v>8</v>
      </c>
      <c r="G6" s="56"/>
      <c r="H6" s="14">
        <v>3.2822128679155487</v>
      </c>
      <c r="J6" s="13">
        <v>30467.25</v>
      </c>
    </row>
    <row r="7" spans="2:10" x14ac:dyDescent="0.3">
      <c r="B7" s="1" t="s">
        <v>244</v>
      </c>
      <c r="C7" s="11" t="s">
        <v>86</v>
      </c>
      <c r="D7" s="13">
        <v>421456</v>
      </c>
      <c r="E7" s="56"/>
      <c r="F7" s="13">
        <v>9</v>
      </c>
      <c r="G7" s="56"/>
      <c r="H7" s="14">
        <v>2.1354542348430203</v>
      </c>
      <c r="J7" s="13">
        <v>46828.444444444445</v>
      </c>
    </row>
    <row r="8" spans="2:10" x14ac:dyDescent="0.3">
      <c r="B8" s="1" t="s">
        <v>197</v>
      </c>
      <c r="C8" s="11" t="s">
        <v>120</v>
      </c>
      <c r="D8" s="13">
        <v>238467</v>
      </c>
      <c r="E8" s="56"/>
      <c r="F8" s="13">
        <v>5</v>
      </c>
      <c r="G8" s="56"/>
      <c r="H8" s="14">
        <v>2.0967261717554213</v>
      </c>
      <c r="J8" s="13">
        <v>47693.4</v>
      </c>
    </row>
    <row r="9" spans="2:10" x14ac:dyDescent="0.3">
      <c r="B9" s="1" t="s">
        <v>250</v>
      </c>
      <c r="C9" s="11" t="s">
        <v>89</v>
      </c>
      <c r="D9" s="13">
        <v>401188</v>
      </c>
      <c r="E9" s="56"/>
      <c r="F9" s="13">
        <v>7</v>
      </c>
      <c r="G9" s="56"/>
      <c r="H9" s="14">
        <v>1.7448178908641336</v>
      </c>
      <c r="J9" s="13">
        <v>57312.571428571428</v>
      </c>
    </row>
    <row r="10" spans="2:10" x14ac:dyDescent="0.3">
      <c r="B10" s="1" t="s">
        <v>389</v>
      </c>
      <c r="C10" s="11" t="s">
        <v>44</v>
      </c>
      <c r="D10" s="13">
        <v>299860</v>
      </c>
      <c r="E10" s="56"/>
      <c r="F10" s="13">
        <v>5</v>
      </c>
      <c r="G10" s="56"/>
      <c r="H10" s="14">
        <v>1.6674448075768691</v>
      </c>
      <c r="J10" s="13">
        <v>59972</v>
      </c>
    </row>
    <row r="11" spans="2:10" x14ac:dyDescent="0.3">
      <c r="B11" s="1" t="s">
        <v>400</v>
      </c>
      <c r="C11" s="11" t="s">
        <v>399</v>
      </c>
      <c r="D11" s="13">
        <v>1190061</v>
      </c>
      <c r="E11" s="56"/>
      <c r="F11" s="13">
        <v>17</v>
      </c>
      <c r="G11" s="56"/>
      <c r="H11" s="14">
        <v>1.42849820303329</v>
      </c>
      <c r="J11" s="13">
        <v>70003.588235294112</v>
      </c>
    </row>
    <row r="12" spans="2:10" x14ac:dyDescent="0.3">
      <c r="B12" s="1" t="s">
        <v>218</v>
      </c>
      <c r="C12" s="11" t="s">
        <v>27</v>
      </c>
      <c r="D12" s="13">
        <v>303467</v>
      </c>
      <c r="E12" s="56"/>
      <c r="F12" s="13">
        <v>4</v>
      </c>
      <c r="G12" s="56"/>
      <c r="H12" s="14">
        <v>1.3181004853905038</v>
      </c>
      <c r="J12" s="13">
        <v>75866.75</v>
      </c>
    </row>
    <row r="13" spans="2:10" x14ac:dyDescent="0.3">
      <c r="B13" s="1" t="s">
        <v>249</v>
      </c>
      <c r="C13" s="11" t="s">
        <v>22</v>
      </c>
      <c r="D13" s="13">
        <v>319110</v>
      </c>
      <c r="E13" s="56"/>
      <c r="F13" s="13">
        <v>4</v>
      </c>
      <c r="G13" s="56"/>
      <c r="H13" s="14">
        <v>1.2534862586568896</v>
      </c>
      <c r="J13" s="13">
        <v>79777.5</v>
      </c>
    </row>
    <row r="14" spans="2:10" x14ac:dyDescent="0.3">
      <c r="B14" s="1" t="s">
        <v>202</v>
      </c>
      <c r="C14" s="11" t="s">
        <v>52</v>
      </c>
      <c r="D14" s="13">
        <v>566328</v>
      </c>
      <c r="E14" s="56"/>
      <c r="F14" s="13">
        <v>7</v>
      </c>
      <c r="G14" s="56"/>
      <c r="H14" s="14">
        <v>1.2360328290319391</v>
      </c>
      <c r="J14" s="13">
        <v>80904</v>
      </c>
    </row>
    <row r="15" spans="2:10" x14ac:dyDescent="0.3">
      <c r="B15" s="1" t="s">
        <v>232</v>
      </c>
      <c r="C15" s="11" t="s">
        <v>388</v>
      </c>
      <c r="D15" s="13">
        <v>324981</v>
      </c>
      <c r="E15" s="56"/>
      <c r="F15" s="13">
        <v>4</v>
      </c>
      <c r="G15" s="56"/>
      <c r="H15" s="14">
        <v>1.2308411876386618</v>
      </c>
      <c r="J15" s="13">
        <v>81245.25</v>
      </c>
    </row>
    <row r="16" spans="2:10" x14ac:dyDescent="0.3">
      <c r="B16" s="1" t="s">
        <v>195</v>
      </c>
      <c r="C16" s="11" t="s">
        <v>10</v>
      </c>
      <c r="D16" s="13">
        <v>416018</v>
      </c>
      <c r="E16" s="56"/>
      <c r="F16" s="13">
        <v>5</v>
      </c>
      <c r="G16" s="56"/>
      <c r="H16" s="14">
        <v>1.2018710728862692</v>
      </c>
      <c r="J16" s="13">
        <v>83203.600000000006</v>
      </c>
    </row>
    <row r="17" spans="2:10" x14ac:dyDescent="0.3">
      <c r="B17" s="1" t="s">
        <v>255</v>
      </c>
      <c r="C17" s="11" t="s">
        <v>34</v>
      </c>
      <c r="D17" s="13">
        <v>256400</v>
      </c>
      <c r="E17" s="56"/>
      <c r="F17" s="13">
        <v>3</v>
      </c>
      <c r="G17" s="56"/>
      <c r="H17" s="14">
        <v>1.1700468018720749</v>
      </c>
      <c r="J17" s="13">
        <v>85466.666666666672</v>
      </c>
    </row>
    <row r="18" spans="2:10" x14ac:dyDescent="0.3">
      <c r="B18" s="1" t="s">
        <v>263</v>
      </c>
      <c r="C18" s="11" t="s">
        <v>42</v>
      </c>
      <c r="D18" s="13">
        <v>520858</v>
      </c>
      <c r="E18" s="56"/>
      <c r="F18" s="13">
        <v>5</v>
      </c>
      <c r="G18" s="56"/>
      <c r="H18" s="14">
        <v>0.95995453655314877</v>
      </c>
      <c r="J18" s="13">
        <v>104171.6</v>
      </c>
    </row>
    <row r="19" spans="2:10" x14ac:dyDescent="0.3">
      <c r="B19" s="1" t="s">
        <v>189</v>
      </c>
      <c r="C19" s="11" t="s">
        <v>19</v>
      </c>
      <c r="D19" s="13">
        <v>313826</v>
      </c>
      <c r="E19" s="56"/>
      <c r="F19" s="13">
        <v>3</v>
      </c>
      <c r="G19" s="56"/>
      <c r="H19" s="14">
        <v>0.95594373952444989</v>
      </c>
      <c r="J19" s="13">
        <v>104608.66666666667</v>
      </c>
    </row>
    <row r="20" spans="2:10" x14ac:dyDescent="0.3">
      <c r="B20" s="1" t="s">
        <v>401</v>
      </c>
      <c r="C20" s="11" t="s">
        <v>71</v>
      </c>
      <c r="D20" s="13">
        <v>539120</v>
      </c>
      <c r="E20" s="56"/>
      <c r="F20" s="13">
        <v>5</v>
      </c>
      <c r="G20" s="56"/>
      <c r="H20" s="14">
        <v>0.92743730523816592</v>
      </c>
      <c r="J20" s="13">
        <v>107824</v>
      </c>
    </row>
    <row r="21" spans="2:10" x14ac:dyDescent="0.3">
      <c r="B21" s="1" t="s">
        <v>180</v>
      </c>
      <c r="C21" s="11" t="s">
        <v>62</v>
      </c>
      <c r="D21" s="13">
        <v>329502</v>
      </c>
      <c r="E21" s="56"/>
      <c r="F21" s="13">
        <v>3</v>
      </c>
      <c r="G21" s="56"/>
      <c r="H21" s="14">
        <v>0.91046488336944842</v>
      </c>
      <c r="J21" s="13">
        <v>109834</v>
      </c>
    </row>
    <row r="22" spans="2:10" x14ac:dyDescent="0.3">
      <c r="B22" s="1" t="s">
        <v>253</v>
      </c>
      <c r="C22" s="11" t="s">
        <v>159</v>
      </c>
      <c r="D22" s="13">
        <v>231967</v>
      </c>
      <c r="E22" s="56"/>
      <c r="F22" s="13">
        <v>2</v>
      </c>
      <c r="G22" s="56"/>
      <c r="H22" s="14">
        <v>0.86219160484034374</v>
      </c>
      <c r="J22" s="13">
        <v>115983.5</v>
      </c>
    </row>
    <row r="23" spans="2:10" x14ac:dyDescent="0.3">
      <c r="B23" s="1" t="s">
        <v>260</v>
      </c>
      <c r="C23" s="11" t="s">
        <v>119</v>
      </c>
      <c r="D23" s="13">
        <v>233519</v>
      </c>
      <c r="E23" s="56"/>
      <c r="F23" s="13">
        <v>2</v>
      </c>
      <c r="G23" s="56"/>
      <c r="H23" s="14">
        <v>0.85646135860465311</v>
      </c>
      <c r="J23" s="13">
        <v>116759.5</v>
      </c>
    </row>
    <row r="24" spans="2:10" x14ac:dyDescent="0.3">
      <c r="B24" s="1" t="s">
        <v>186</v>
      </c>
      <c r="C24" s="52" t="s">
        <v>57</v>
      </c>
      <c r="D24" s="13">
        <v>235634</v>
      </c>
      <c r="E24" s="56"/>
      <c r="F24" s="13">
        <v>2</v>
      </c>
      <c r="G24" s="56"/>
      <c r="H24" s="14">
        <v>0.84877394603495249</v>
      </c>
      <c r="J24" s="13">
        <v>117817</v>
      </c>
    </row>
    <row r="25" spans="2:10" x14ac:dyDescent="0.3">
      <c r="B25" s="1" t="s">
        <v>367</v>
      </c>
      <c r="C25" s="11" t="s">
        <v>366</v>
      </c>
      <c r="D25" s="13">
        <v>238381</v>
      </c>
      <c r="E25" s="56"/>
      <c r="F25" s="13">
        <v>2</v>
      </c>
      <c r="G25" s="56"/>
      <c r="H25" s="14">
        <v>0.83899304055272861</v>
      </c>
      <c r="J25" s="13">
        <v>119190.5</v>
      </c>
    </row>
    <row r="26" spans="2:10" x14ac:dyDescent="0.3">
      <c r="B26" s="1" t="s">
        <v>405</v>
      </c>
      <c r="C26" s="11" t="s">
        <v>61</v>
      </c>
      <c r="D26" s="13">
        <v>496342</v>
      </c>
      <c r="E26" s="56"/>
      <c r="F26" s="13">
        <v>4</v>
      </c>
      <c r="G26" s="56"/>
      <c r="H26" s="14">
        <v>0.80589593465795761</v>
      </c>
      <c r="J26" s="13">
        <v>124085.5</v>
      </c>
    </row>
    <row r="27" spans="2:10" x14ac:dyDescent="0.3">
      <c r="B27" s="1" t="s">
        <v>248</v>
      </c>
      <c r="C27" s="11" t="s">
        <v>21</v>
      </c>
      <c r="D27" s="13">
        <v>502097</v>
      </c>
      <c r="E27" s="56"/>
      <c r="F27" s="13">
        <v>4</v>
      </c>
      <c r="G27" s="56"/>
      <c r="H27" s="14">
        <v>0.7966588129385358</v>
      </c>
      <c r="J27" s="13">
        <v>125524.25</v>
      </c>
    </row>
    <row r="28" spans="2:10" x14ac:dyDescent="0.3">
      <c r="B28" s="1" t="s">
        <v>241</v>
      </c>
      <c r="C28" s="11" t="s">
        <v>16</v>
      </c>
      <c r="D28" s="13">
        <v>257529</v>
      </c>
      <c r="E28" s="56"/>
      <c r="F28" s="13">
        <v>2</v>
      </c>
      <c r="G28" s="56"/>
      <c r="H28" s="14">
        <v>0.77661156607605353</v>
      </c>
      <c r="J28" s="13">
        <v>128764.5</v>
      </c>
    </row>
    <row r="29" spans="2:10" x14ac:dyDescent="0.3">
      <c r="B29" s="1" t="s">
        <v>208</v>
      </c>
      <c r="C29" s="11" t="s">
        <v>39</v>
      </c>
      <c r="D29" s="13">
        <v>258916</v>
      </c>
      <c r="E29" s="56"/>
      <c r="F29" s="13">
        <v>2</v>
      </c>
      <c r="G29" s="56"/>
      <c r="H29" s="14">
        <v>0.77245129694572756</v>
      </c>
      <c r="J29" s="13">
        <v>129458</v>
      </c>
    </row>
    <row r="30" spans="2:10" x14ac:dyDescent="0.3">
      <c r="B30" s="1" t="s">
        <v>185</v>
      </c>
      <c r="C30" s="11" t="s">
        <v>43</v>
      </c>
      <c r="D30" s="13">
        <v>259958</v>
      </c>
      <c r="E30" s="56"/>
      <c r="F30" s="13">
        <v>2</v>
      </c>
      <c r="G30" s="56"/>
      <c r="H30" s="14">
        <v>0.76935504966186852</v>
      </c>
      <c r="J30" s="13">
        <v>129979</v>
      </c>
    </row>
    <row r="31" spans="2:10" x14ac:dyDescent="0.3">
      <c r="B31" s="1" t="s">
        <v>258</v>
      </c>
      <c r="C31" s="11" t="s">
        <v>81</v>
      </c>
      <c r="D31" s="13">
        <v>262292</v>
      </c>
      <c r="E31" s="56"/>
      <c r="F31" s="13">
        <v>2</v>
      </c>
      <c r="G31" s="56"/>
      <c r="H31" s="14">
        <v>0.76250895948027397</v>
      </c>
      <c r="J31" s="13">
        <v>131146</v>
      </c>
    </row>
    <row r="32" spans="2:10" x14ac:dyDescent="0.3">
      <c r="B32" s="1" t="s">
        <v>230</v>
      </c>
      <c r="C32" s="11" t="s">
        <v>47</v>
      </c>
      <c r="D32" s="13">
        <v>268395</v>
      </c>
      <c r="E32" s="56"/>
      <c r="F32" s="13">
        <v>2</v>
      </c>
      <c r="G32" s="56"/>
      <c r="H32" s="14">
        <v>0.74517036457460084</v>
      </c>
      <c r="J32" s="13">
        <v>134197.5</v>
      </c>
    </row>
    <row r="33" spans="2:10" x14ac:dyDescent="0.3">
      <c r="B33" s="1" t="s">
        <v>196</v>
      </c>
      <c r="C33" s="11" t="s">
        <v>83</v>
      </c>
      <c r="D33" s="13">
        <v>405462</v>
      </c>
      <c r="E33" s="56"/>
      <c r="F33" s="13">
        <v>3</v>
      </c>
      <c r="G33" s="56"/>
      <c r="H33" s="14">
        <v>0.73989671041922545</v>
      </c>
      <c r="J33" s="13">
        <v>135154</v>
      </c>
    </row>
    <row r="34" spans="2:10" x14ac:dyDescent="0.3">
      <c r="B34" s="1" t="s">
        <v>402</v>
      </c>
      <c r="C34" s="11" t="s">
        <v>85</v>
      </c>
      <c r="D34" s="13">
        <v>547699</v>
      </c>
      <c r="E34" s="56"/>
      <c r="F34" s="13">
        <v>4</v>
      </c>
      <c r="G34" s="56"/>
      <c r="H34" s="14">
        <v>0.73032815469810963</v>
      </c>
      <c r="J34" s="13">
        <v>136924.75</v>
      </c>
    </row>
    <row r="35" spans="2:10" x14ac:dyDescent="0.3">
      <c r="B35" s="1" t="s">
        <v>217</v>
      </c>
      <c r="C35" s="11" t="s">
        <v>11</v>
      </c>
      <c r="D35" s="13">
        <v>568173</v>
      </c>
      <c r="E35" s="56"/>
      <c r="F35" s="13">
        <v>4</v>
      </c>
      <c r="G35" s="56"/>
      <c r="H35" s="14">
        <v>0.7040109262495754</v>
      </c>
      <c r="J35" s="13">
        <v>142043.25</v>
      </c>
    </row>
    <row r="36" spans="2:10" x14ac:dyDescent="0.3">
      <c r="B36" s="1" t="s">
        <v>231</v>
      </c>
      <c r="C36" s="11" t="s">
        <v>48</v>
      </c>
      <c r="D36" s="13">
        <v>285687</v>
      </c>
      <c r="E36" s="56"/>
      <c r="F36" s="13">
        <v>2</v>
      </c>
      <c r="G36" s="56"/>
      <c r="H36" s="14">
        <v>0.70006685638478472</v>
      </c>
      <c r="J36" s="13">
        <v>142843.5</v>
      </c>
    </row>
    <row r="37" spans="2:10" x14ac:dyDescent="0.3">
      <c r="B37" s="1" t="s">
        <v>215</v>
      </c>
      <c r="C37" s="11" t="s">
        <v>15</v>
      </c>
      <c r="D37" s="13">
        <v>285784</v>
      </c>
      <c r="E37" s="56"/>
      <c r="F37" s="13">
        <v>2</v>
      </c>
      <c r="G37" s="56"/>
      <c r="H37" s="14">
        <v>0.6998292416650338</v>
      </c>
      <c r="J37" s="13">
        <v>142892</v>
      </c>
    </row>
    <row r="38" spans="2:10" x14ac:dyDescent="0.3">
      <c r="B38" s="1" t="s">
        <v>214</v>
      </c>
      <c r="C38" s="11" t="s">
        <v>4</v>
      </c>
      <c r="D38" s="13">
        <v>287385</v>
      </c>
      <c r="E38" s="56"/>
      <c r="F38" s="13">
        <v>2</v>
      </c>
      <c r="G38" s="56"/>
      <c r="H38" s="14">
        <v>0.69593054613149608</v>
      </c>
      <c r="J38" s="13">
        <v>143692.5</v>
      </c>
    </row>
    <row r="39" spans="2:10" x14ac:dyDescent="0.3">
      <c r="B39" s="1" t="s">
        <v>397</v>
      </c>
      <c r="C39" s="11" t="s">
        <v>9</v>
      </c>
      <c r="D39" s="13">
        <v>1017092</v>
      </c>
      <c r="E39" s="56"/>
      <c r="F39" s="13">
        <v>7</v>
      </c>
      <c r="G39" s="56"/>
      <c r="H39" s="14">
        <v>0.68823665902396247</v>
      </c>
      <c r="J39" s="13">
        <v>145298.85714285713</v>
      </c>
    </row>
    <row r="40" spans="2:10" x14ac:dyDescent="0.3">
      <c r="B40" s="1" t="s">
        <v>236</v>
      </c>
      <c r="C40" s="11" t="s">
        <v>398</v>
      </c>
      <c r="D40" s="13">
        <v>738084</v>
      </c>
      <c r="E40" s="56"/>
      <c r="F40" s="13">
        <v>5</v>
      </c>
      <c r="G40" s="56"/>
      <c r="H40" s="14">
        <v>0.67742966925173831</v>
      </c>
      <c r="J40" s="13">
        <v>147616.79999999999</v>
      </c>
    </row>
    <row r="41" spans="2:10" x14ac:dyDescent="0.3">
      <c r="B41" s="1" t="s">
        <v>390</v>
      </c>
      <c r="C41" s="11" t="s">
        <v>35</v>
      </c>
      <c r="D41" s="13">
        <v>305047</v>
      </c>
      <c r="E41" s="56"/>
      <c r="F41" s="13">
        <v>2</v>
      </c>
      <c r="G41" s="56"/>
      <c r="H41" s="14">
        <v>0.65563667238163303</v>
      </c>
      <c r="J41" s="13">
        <v>152523.5</v>
      </c>
    </row>
    <row r="42" spans="2:10" x14ac:dyDescent="0.3">
      <c r="B42" s="1" t="s">
        <v>254</v>
      </c>
      <c r="C42" s="11" t="s">
        <v>65</v>
      </c>
      <c r="D42" s="13">
        <v>308468</v>
      </c>
      <c r="E42" s="56"/>
      <c r="F42" s="13">
        <v>2</v>
      </c>
      <c r="G42" s="56"/>
      <c r="H42" s="14">
        <v>0.64836547064849515</v>
      </c>
      <c r="J42" s="13">
        <v>154234</v>
      </c>
    </row>
    <row r="43" spans="2:10" x14ac:dyDescent="0.3">
      <c r="B43" s="1" t="s">
        <v>198</v>
      </c>
      <c r="C43" s="11" t="s">
        <v>80</v>
      </c>
      <c r="D43" s="13">
        <v>312729</v>
      </c>
      <c r="E43" s="56"/>
      <c r="F43" s="13">
        <v>2</v>
      </c>
      <c r="G43" s="56"/>
      <c r="H43" s="14">
        <v>0.6395313514256753</v>
      </c>
      <c r="J43" s="13">
        <v>156364.5</v>
      </c>
    </row>
    <row r="44" spans="2:10" x14ac:dyDescent="0.3">
      <c r="B44" s="1" t="s">
        <v>199</v>
      </c>
      <c r="C44" s="11" t="s">
        <v>68</v>
      </c>
      <c r="D44" s="13">
        <v>489761</v>
      </c>
      <c r="E44" s="56"/>
      <c r="F44" s="13">
        <v>3</v>
      </c>
      <c r="G44" s="56"/>
      <c r="H44" s="14">
        <v>0.61254366925908765</v>
      </c>
      <c r="J44" s="13">
        <v>163253.66666666666</v>
      </c>
    </row>
    <row r="45" spans="2:10" x14ac:dyDescent="0.3">
      <c r="B45" s="1" t="s">
        <v>216</v>
      </c>
      <c r="C45" s="11" t="s">
        <v>50</v>
      </c>
      <c r="D45" s="13">
        <v>521572</v>
      </c>
      <c r="E45" s="56"/>
      <c r="F45" s="13">
        <v>3</v>
      </c>
      <c r="G45" s="56"/>
      <c r="H45" s="14">
        <v>0.57518425068830381</v>
      </c>
      <c r="J45" s="13">
        <v>173857.33333333334</v>
      </c>
    </row>
    <row r="46" spans="2:10" x14ac:dyDescent="0.3">
      <c r="B46" s="1" t="s">
        <v>213</v>
      </c>
      <c r="C46" s="11" t="s">
        <v>2</v>
      </c>
      <c r="D46" s="13">
        <v>564818</v>
      </c>
      <c r="E46" s="56"/>
      <c r="F46" s="13">
        <v>3</v>
      </c>
      <c r="G46" s="56"/>
      <c r="H46" s="14">
        <v>0.53114454567666047</v>
      </c>
      <c r="J46" s="13">
        <v>188272.66666666666</v>
      </c>
    </row>
    <row r="47" spans="2:10" x14ac:dyDescent="0.3">
      <c r="B47" s="1" t="s">
        <v>158</v>
      </c>
      <c r="C47" s="11" t="s">
        <v>37</v>
      </c>
      <c r="D47" s="13">
        <v>2283151</v>
      </c>
      <c r="E47" s="56"/>
      <c r="F47" s="13">
        <v>12</v>
      </c>
      <c r="G47" s="56"/>
      <c r="H47" s="14">
        <v>0.52558941568034701</v>
      </c>
      <c r="J47" s="13">
        <v>190262.58333333334</v>
      </c>
    </row>
    <row r="48" spans="2:10" x14ac:dyDescent="0.3">
      <c r="B48" s="1" t="s">
        <v>228</v>
      </c>
      <c r="C48" s="11" t="s">
        <v>5</v>
      </c>
      <c r="D48" s="13">
        <v>400468</v>
      </c>
      <c r="E48" s="56"/>
      <c r="F48" s="13">
        <v>2</v>
      </c>
      <c r="G48" s="56"/>
      <c r="H48" s="14">
        <v>0.49941568365012939</v>
      </c>
      <c r="J48" s="13">
        <v>200234</v>
      </c>
    </row>
    <row r="49" spans="2:10" x14ac:dyDescent="0.3">
      <c r="B49" s="1" t="s">
        <v>252</v>
      </c>
      <c r="C49" s="11" t="s">
        <v>8</v>
      </c>
      <c r="D49" s="13">
        <v>405469</v>
      </c>
      <c r="E49" s="56"/>
      <c r="F49" s="13">
        <v>2</v>
      </c>
      <c r="G49" s="56"/>
      <c r="H49" s="14">
        <v>0.49325595791540167</v>
      </c>
      <c r="J49" s="13">
        <v>202734.5</v>
      </c>
    </row>
    <row r="50" spans="2:10" x14ac:dyDescent="0.3">
      <c r="B50" s="1" t="s">
        <v>256</v>
      </c>
      <c r="C50" s="11" t="s">
        <v>64</v>
      </c>
      <c r="D50" s="13">
        <v>1666983</v>
      </c>
      <c r="E50" s="56"/>
      <c r="F50" s="13">
        <v>8</v>
      </c>
      <c r="G50" s="56"/>
      <c r="H50" s="14">
        <v>0.47990891328825791</v>
      </c>
      <c r="J50" s="13">
        <v>208372.875</v>
      </c>
    </row>
    <row r="51" spans="2:10" x14ac:dyDescent="0.3">
      <c r="B51" s="1" t="s">
        <v>234</v>
      </c>
      <c r="C51" s="11" t="s">
        <v>395</v>
      </c>
      <c r="D51" s="13">
        <v>636074</v>
      </c>
      <c r="E51" s="56"/>
      <c r="F51" s="13">
        <v>3</v>
      </c>
      <c r="G51" s="56"/>
      <c r="H51" s="14">
        <v>0.47164323647877454</v>
      </c>
      <c r="J51" s="13">
        <v>212024.66666666666</v>
      </c>
    </row>
    <row r="52" spans="2:10" x14ac:dyDescent="0.3">
      <c r="B52" s="1" t="s">
        <v>219</v>
      </c>
      <c r="C52" s="11" t="s">
        <v>53</v>
      </c>
      <c r="D52" s="13">
        <v>432828</v>
      </c>
      <c r="E52" s="56"/>
      <c r="F52" s="13">
        <v>2</v>
      </c>
      <c r="G52" s="56"/>
      <c r="H52" s="14">
        <v>0.46207731477630837</v>
      </c>
      <c r="J52" s="13">
        <v>216414</v>
      </c>
    </row>
    <row r="53" spans="2:10" x14ac:dyDescent="0.3">
      <c r="B53" s="1" t="s">
        <v>396</v>
      </c>
      <c r="C53" s="11" t="s">
        <v>60</v>
      </c>
      <c r="D53" s="13">
        <v>711887</v>
      </c>
      <c r="E53" s="56"/>
      <c r="F53" s="13">
        <v>3</v>
      </c>
      <c r="G53" s="56"/>
      <c r="H53" s="14">
        <v>0.42141519651292975</v>
      </c>
      <c r="J53" s="13">
        <v>237295.66666666666</v>
      </c>
    </row>
    <row r="54" spans="2:10" x14ac:dyDescent="0.3">
      <c r="B54" s="1" t="s">
        <v>206</v>
      </c>
      <c r="C54" s="11" t="s">
        <v>29</v>
      </c>
      <c r="D54" s="13">
        <v>993590</v>
      </c>
      <c r="E54" s="56"/>
      <c r="F54" s="13">
        <v>4</v>
      </c>
      <c r="G54" s="56"/>
      <c r="H54" s="14">
        <v>0.40258054126953768</v>
      </c>
      <c r="J54" s="13">
        <v>248397.5</v>
      </c>
    </row>
    <row r="55" spans="2:10" x14ac:dyDescent="0.3">
      <c r="B55" s="1" t="s">
        <v>181</v>
      </c>
      <c r="C55" s="11" t="s">
        <v>75</v>
      </c>
      <c r="D55" s="13">
        <v>994437</v>
      </c>
      <c r="E55" s="56"/>
      <c r="F55" s="13">
        <v>4</v>
      </c>
      <c r="G55" s="56"/>
      <c r="H55" s="14">
        <v>0.40223764803602441</v>
      </c>
      <c r="J55" s="13">
        <v>248609.25</v>
      </c>
    </row>
    <row r="56" spans="2:10" x14ac:dyDescent="0.3">
      <c r="B56" s="1" t="s">
        <v>257</v>
      </c>
      <c r="C56" s="11" t="s">
        <v>77</v>
      </c>
      <c r="D56" s="13">
        <v>249792</v>
      </c>
      <c r="E56" s="56"/>
      <c r="F56" s="13">
        <v>1</v>
      </c>
      <c r="G56" s="56"/>
      <c r="H56" s="14">
        <v>0.40033307712016397</v>
      </c>
      <c r="J56" s="13">
        <v>249792</v>
      </c>
    </row>
    <row r="57" spans="2:10" x14ac:dyDescent="0.3">
      <c r="B57" s="1" t="s">
        <v>204</v>
      </c>
      <c r="C57" s="11" t="s">
        <v>40</v>
      </c>
      <c r="D57" s="13">
        <v>1000696</v>
      </c>
      <c r="E57" s="56"/>
      <c r="F57" s="13">
        <v>4</v>
      </c>
      <c r="G57" s="56"/>
      <c r="H57" s="14">
        <v>0.3997217936316324</v>
      </c>
      <c r="J57" s="13">
        <v>250174</v>
      </c>
    </row>
    <row r="58" spans="2:10" x14ac:dyDescent="0.3">
      <c r="B58" s="1" t="s">
        <v>205</v>
      </c>
      <c r="C58" s="11" t="s">
        <v>32</v>
      </c>
      <c r="D58" s="13">
        <v>250701</v>
      </c>
      <c r="E58" s="56"/>
      <c r="F58" s="13">
        <v>1</v>
      </c>
      <c r="G58" s="56"/>
      <c r="H58" s="14">
        <v>0.3988815361725721</v>
      </c>
      <c r="J58" s="13">
        <v>250701</v>
      </c>
    </row>
    <row r="59" spans="2:10" x14ac:dyDescent="0.3">
      <c r="B59" s="1" t="s">
        <v>222</v>
      </c>
      <c r="C59" s="11" t="s">
        <v>6</v>
      </c>
      <c r="D59" s="13">
        <v>251249</v>
      </c>
      <c r="E59" s="56"/>
      <c r="F59" s="13">
        <v>1</v>
      </c>
      <c r="G59" s="56"/>
      <c r="H59" s="14">
        <v>0.39801153437426623</v>
      </c>
      <c r="J59" s="13">
        <v>251249</v>
      </c>
    </row>
    <row r="60" spans="2:10" x14ac:dyDescent="0.3">
      <c r="B60" s="1" t="s">
        <v>243</v>
      </c>
      <c r="C60" s="11" t="s">
        <v>7</v>
      </c>
      <c r="D60" s="13">
        <v>525056</v>
      </c>
      <c r="E60" s="56"/>
      <c r="F60" s="13">
        <v>2</v>
      </c>
      <c r="G60" s="56"/>
      <c r="H60" s="14">
        <v>0.38091175036567526</v>
      </c>
      <c r="J60" s="13">
        <v>262528</v>
      </c>
    </row>
    <row r="61" spans="2:10" x14ac:dyDescent="0.3">
      <c r="B61" s="1" t="s">
        <v>221</v>
      </c>
      <c r="C61" s="11" t="s">
        <v>84</v>
      </c>
      <c r="D61" s="13">
        <v>266454</v>
      </c>
      <c r="E61" s="56"/>
      <c r="F61" s="13">
        <v>1</v>
      </c>
      <c r="G61" s="56"/>
      <c r="H61" s="14">
        <v>0.37529930119270122</v>
      </c>
      <c r="J61" s="13">
        <v>266454</v>
      </c>
    </row>
    <row r="62" spans="2:10" x14ac:dyDescent="0.3">
      <c r="B62" s="1" t="s">
        <v>226</v>
      </c>
      <c r="C62" s="11" t="s">
        <v>18</v>
      </c>
      <c r="D62" s="13">
        <v>279384</v>
      </c>
      <c r="E62" s="56"/>
      <c r="F62" s="13">
        <v>1</v>
      </c>
      <c r="G62" s="56"/>
      <c r="H62" s="14">
        <v>0.35793030381124186</v>
      </c>
      <c r="J62" s="13">
        <v>279384</v>
      </c>
    </row>
    <row r="63" spans="2:10" x14ac:dyDescent="0.3">
      <c r="B63" s="1" t="s">
        <v>240</v>
      </c>
      <c r="C63" s="11" t="s">
        <v>69</v>
      </c>
      <c r="D63" s="13">
        <v>281806</v>
      </c>
      <c r="E63" s="56"/>
      <c r="F63" s="13">
        <v>1</v>
      </c>
      <c r="G63" s="56"/>
      <c r="H63" s="14">
        <v>0.35485404852983971</v>
      </c>
      <c r="J63" s="13">
        <v>281806</v>
      </c>
    </row>
    <row r="64" spans="2:10" x14ac:dyDescent="0.3">
      <c r="B64" s="1" t="s">
        <v>225</v>
      </c>
      <c r="C64" s="11" t="s">
        <v>58</v>
      </c>
      <c r="D64" s="13">
        <v>287319</v>
      </c>
      <c r="E64" s="56"/>
      <c r="F64" s="13">
        <v>1</v>
      </c>
      <c r="G64" s="56"/>
      <c r="H64" s="14">
        <v>0.34804520411110995</v>
      </c>
      <c r="J64" s="13">
        <v>287319</v>
      </c>
    </row>
    <row r="65" spans="2:10" x14ac:dyDescent="0.3">
      <c r="B65" s="1" t="s">
        <v>201</v>
      </c>
      <c r="C65" s="11" t="s">
        <v>33</v>
      </c>
      <c r="D65" s="13">
        <v>289260</v>
      </c>
      <c r="E65" s="56"/>
      <c r="F65" s="13">
        <v>1</v>
      </c>
      <c r="G65" s="56"/>
      <c r="H65" s="14">
        <v>0.3457097421005324</v>
      </c>
      <c r="J65" s="13">
        <v>289260</v>
      </c>
    </row>
    <row r="66" spans="2:10" x14ac:dyDescent="0.3">
      <c r="B66" s="1" t="s">
        <v>233</v>
      </c>
      <c r="C66" s="11" t="s">
        <v>66</v>
      </c>
      <c r="D66" s="13">
        <v>292059</v>
      </c>
      <c r="E66" s="56"/>
      <c r="F66" s="13">
        <v>1</v>
      </c>
      <c r="G66" s="56"/>
      <c r="H66" s="14">
        <v>0.3423965705559493</v>
      </c>
      <c r="J66" s="13">
        <v>292059</v>
      </c>
    </row>
    <row r="67" spans="2:10" x14ac:dyDescent="0.3">
      <c r="B67" s="1" t="s">
        <v>212</v>
      </c>
      <c r="C67" s="11" t="s">
        <v>79</v>
      </c>
      <c r="D67" s="13">
        <v>296881</v>
      </c>
      <c r="E67" s="56"/>
      <c r="F67" s="13">
        <v>1</v>
      </c>
      <c r="G67" s="56"/>
      <c r="H67" s="14">
        <v>0.33683529764451076</v>
      </c>
      <c r="J67" s="13">
        <v>296881</v>
      </c>
    </row>
    <row r="68" spans="2:10" x14ac:dyDescent="0.3">
      <c r="B68" s="1" t="s">
        <v>265</v>
      </c>
      <c r="C68" s="11" t="s">
        <v>26</v>
      </c>
      <c r="D68" s="13">
        <v>628978</v>
      </c>
      <c r="E68" s="56"/>
      <c r="F68" s="13">
        <v>2</v>
      </c>
      <c r="G68" s="56"/>
      <c r="H68" s="14">
        <v>0.31797614542956987</v>
      </c>
      <c r="J68" s="13">
        <v>314489</v>
      </c>
    </row>
    <row r="69" spans="2:10" x14ac:dyDescent="0.3">
      <c r="B69" s="1" t="s">
        <v>207</v>
      </c>
      <c r="C69" s="11" t="s">
        <v>41</v>
      </c>
      <c r="D69" s="13">
        <v>316605</v>
      </c>
      <c r="E69" s="56"/>
      <c r="F69" s="13">
        <v>1</v>
      </c>
      <c r="G69" s="56"/>
      <c r="H69" s="14">
        <v>0.31585098150692503</v>
      </c>
      <c r="J69" s="13">
        <v>316605</v>
      </c>
    </row>
    <row r="70" spans="2:10" x14ac:dyDescent="0.3">
      <c r="B70" s="1" t="s">
        <v>223</v>
      </c>
      <c r="C70" s="11" t="s">
        <v>70</v>
      </c>
      <c r="D70" s="13">
        <v>319097</v>
      </c>
      <c r="E70" s="56"/>
      <c r="F70" s="13">
        <v>1</v>
      </c>
      <c r="G70" s="56"/>
      <c r="H70" s="14">
        <v>0.31338433141019817</v>
      </c>
      <c r="J70" s="13">
        <v>319097</v>
      </c>
    </row>
    <row r="71" spans="2:10" x14ac:dyDescent="0.3">
      <c r="B71" s="1" t="s">
        <v>220</v>
      </c>
      <c r="C71" s="11" t="s">
        <v>38</v>
      </c>
      <c r="D71" s="13">
        <v>323398</v>
      </c>
      <c r="E71" s="56"/>
      <c r="F71" s="13">
        <v>1</v>
      </c>
      <c r="G71" s="56"/>
      <c r="H71" s="14">
        <v>0.30921650721402111</v>
      </c>
      <c r="J71" s="13">
        <v>323398</v>
      </c>
    </row>
    <row r="72" spans="2:10" x14ac:dyDescent="0.3">
      <c r="B72" s="1" t="s">
        <v>246</v>
      </c>
      <c r="C72" s="11" t="s">
        <v>23</v>
      </c>
      <c r="D72" s="13">
        <v>1313550</v>
      </c>
      <c r="E72" s="56"/>
      <c r="F72" s="13">
        <v>4</v>
      </c>
      <c r="G72" s="56"/>
      <c r="H72" s="14">
        <v>0.30451829012980092</v>
      </c>
      <c r="J72" s="13">
        <v>328387.5</v>
      </c>
    </row>
    <row r="73" spans="2:10" x14ac:dyDescent="0.3">
      <c r="B73" s="1" t="s">
        <v>237</v>
      </c>
      <c r="C73" s="11" t="s">
        <v>67</v>
      </c>
      <c r="D73" s="13">
        <v>661572</v>
      </c>
      <c r="E73" s="56"/>
      <c r="F73" s="13">
        <v>2</v>
      </c>
      <c r="G73" s="56"/>
      <c r="H73" s="14">
        <v>0.30231025496846903</v>
      </c>
      <c r="J73" s="13">
        <v>330786</v>
      </c>
    </row>
    <row r="74" spans="2:10" x14ac:dyDescent="0.3">
      <c r="B74" s="1" t="s">
        <v>264</v>
      </c>
      <c r="C74" s="11" t="s">
        <v>28</v>
      </c>
      <c r="D74" s="13">
        <v>682931</v>
      </c>
      <c r="E74" s="56"/>
      <c r="F74" s="13">
        <v>2</v>
      </c>
      <c r="G74" s="56"/>
      <c r="H74" s="14">
        <v>0.29285535434765736</v>
      </c>
      <c r="J74" s="13">
        <v>341465.5</v>
      </c>
    </row>
    <row r="75" spans="2:10" x14ac:dyDescent="0.3">
      <c r="B75" s="1" t="s">
        <v>235</v>
      </c>
      <c r="C75" s="11" t="s">
        <v>24</v>
      </c>
      <c r="D75" s="13">
        <v>740948</v>
      </c>
      <c r="E75" s="56"/>
      <c r="F75" s="13">
        <v>2</v>
      </c>
      <c r="G75" s="56"/>
      <c r="H75" s="14">
        <v>0.26992447513185813</v>
      </c>
      <c r="J75" s="13">
        <v>370474</v>
      </c>
    </row>
    <row r="76" spans="2:10" x14ac:dyDescent="0.3">
      <c r="B76" s="1" t="s">
        <v>192</v>
      </c>
      <c r="C76" s="11" t="s">
        <v>54</v>
      </c>
      <c r="D76" s="13">
        <v>376842</v>
      </c>
      <c r="E76" s="56"/>
      <c r="F76" s="13">
        <v>1</v>
      </c>
      <c r="G76" s="56"/>
      <c r="H76" s="14">
        <v>0.26536320261541968</v>
      </c>
      <c r="J76" s="13">
        <v>376842</v>
      </c>
    </row>
    <row r="77" spans="2:10" x14ac:dyDescent="0.3">
      <c r="B77" s="1" t="s">
        <v>394</v>
      </c>
      <c r="C77" s="11" t="s">
        <v>74</v>
      </c>
      <c r="D77" s="13">
        <v>835689</v>
      </c>
      <c r="E77" s="56"/>
      <c r="F77" s="13">
        <v>2</v>
      </c>
      <c r="G77" s="56"/>
      <c r="H77" s="14">
        <v>0.23932348038564588</v>
      </c>
      <c r="J77" s="13">
        <v>417844.5</v>
      </c>
    </row>
    <row r="78" spans="2:10" x14ac:dyDescent="0.3">
      <c r="B78" s="1" t="s">
        <v>227</v>
      </c>
      <c r="C78" s="11" t="s">
        <v>59</v>
      </c>
      <c r="D78" s="13">
        <v>440352</v>
      </c>
      <c r="E78" s="56"/>
      <c r="F78" s="13">
        <v>1</v>
      </c>
      <c r="G78" s="56"/>
      <c r="H78" s="14">
        <v>0.22709105442918393</v>
      </c>
      <c r="J78" s="13">
        <v>440352</v>
      </c>
    </row>
    <row r="79" spans="2:10" x14ac:dyDescent="0.3">
      <c r="B79" s="1" t="s">
        <v>251</v>
      </c>
      <c r="C79" s="11" t="s">
        <v>45</v>
      </c>
      <c r="D79" s="13">
        <v>451999</v>
      </c>
      <c r="E79" s="56"/>
      <c r="F79" s="13">
        <v>1</v>
      </c>
      <c r="G79" s="56"/>
      <c r="H79" s="14">
        <v>0.22123942752085737</v>
      </c>
      <c r="J79" s="13">
        <v>451999</v>
      </c>
    </row>
    <row r="80" spans="2:10" x14ac:dyDescent="0.3">
      <c r="B80" s="1" t="s">
        <v>245</v>
      </c>
      <c r="C80" s="11" t="s">
        <v>51</v>
      </c>
      <c r="D80" s="13">
        <v>456742</v>
      </c>
      <c r="E80" s="56"/>
      <c r="F80" s="13">
        <v>1</v>
      </c>
      <c r="G80" s="56"/>
      <c r="H80" s="14">
        <v>0.21894198475288015</v>
      </c>
      <c r="J80" s="13">
        <v>456742</v>
      </c>
    </row>
    <row r="81" spans="2:10" x14ac:dyDescent="0.3">
      <c r="B81" s="1" t="s">
        <v>191</v>
      </c>
      <c r="C81" s="11" t="s">
        <v>73</v>
      </c>
      <c r="D81" s="13">
        <v>1389772</v>
      </c>
      <c r="E81" s="56"/>
      <c r="F81" s="13">
        <v>3</v>
      </c>
      <c r="G81" s="56"/>
      <c r="H81" s="14">
        <v>0.21586274583169038</v>
      </c>
      <c r="J81" s="13">
        <v>463257.33333333331</v>
      </c>
    </row>
    <row r="82" spans="2:10" x14ac:dyDescent="0.3">
      <c r="B82" s="1" t="s">
        <v>247</v>
      </c>
      <c r="C82" s="11" t="s">
        <v>72</v>
      </c>
      <c r="D82" s="13">
        <v>1444642</v>
      </c>
      <c r="E82" s="56"/>
      <c r="F82" s="13">
        <v>3</v>
      </c>
      <c r="G82" s="56"/>
      <c r="H82" s="14">
        <v>0.20766390565967208</v>
      </c>
      <c r="J82" s="13">
        <v>481547.33333333331</v>
      </c>
    </row>
    <row r="83" spans="2:10" x14ac:dyDescent="0.3">
      <c r="B83" s="1" t="s">
        <v>404</v>
      </c>
      <c r="C83" s="11" t="s">
        <v>403</v>
      </c>
      <c r="D83" s="13">
        <v>1014704</v>
      </c>
      <c r="E83" s="56"/>
      <c r="F83" s="13">
        <v>2</v>
      </c>
      <c r="G83" s="56"/>
      <c r="H83" s="14">
        <v>0.19710181491351172</v>
      </c>
      <c r="J83" s="13">
        <v>507352</v>
      </c>
    </row>
    <row r="84" spans="2:10" x14ac:dyDescent="0.3">
      <c r="B84" s="1" t="s">
        <v>183</v>
      </c>
      <c r="C84" s="11" t="s">
        <v>31</v>
      </c>
      <c r="D84" s="13">
        <v>552507</v>
      </c>
      <c r="E84" s="56"/>
      <c r="F84" s="13">
        <v>1</v>
      </c>
      <c r="G84" s="56"/>
      <c r="H84" s="14">
        <v>0.18099318198683456</v>
      </c>
      <c r="J84" s="13">
        <v>552507</v>
      </c>
    </row>
    <row r="85" spans="2:10" x14ac:dyDescent="0.3">
      <c r="B85" s="1" t="s">
        <v>190</v>
      </c>
      <c r="C85" s="11" t="s">
        <v>55</v>
      </c>
      <c r="D85" s="13">
        <v>8562125</v>
      </c>
      <c r="E85" s="56"/>
      <c r="F85" s="13">
        <v>14</v>
      </c>
      <c r="G85" s="56"/>
      <c r="H85" s="14">
        <v>0.16351081069243908</v>
      </c>
      <c r="J85" s="13">
        <v>611580.35714285716</v>
      </c>
    </row>
    <row r="86" spans="2:10" x14ac:dyDescent="0.3">
      <c r="B86" s="1" t="s">
        <v>200</v>
      </c>
      <c r="C86" s="11" t="s">
        <v>49</v>
      </c>
      <c r="D86" s="13">
        <v>625463</v>
      </c>
      <c r="E86" s="56"/>
      <c r="F86" s="13">
        <v>1</v>
      </c>
      <c r="G86" s="56"/>
      <c r="H86" s="14">
        <v>0.15988155974054422</v>
      </c>
      <c r="J86" s="13">
        <v>625463</v>
      </c>
    </row>
    <row r="87" spans="2:10" x14ac:dyDescent="0.3">
      <c r="B87" s="1" t="s">
        <v>187</v>
      </c>
      <c r="C87" s="11" t="s">
        <v>135</v>
      </c>
      <c r="D87" s="13">
        <v>663618</v>
      </c>
      <c r="E87" s="56"/>
      <c r="F87" s="13">
        <v>1</v>
      </c>
      <c r="G87" s="56"/>
      <c r="H87" s="14">
        <v>0.15068910126006227</v>
      </c>
      <c r="J87" s="13">
        <v>663618</v>
      </c>
    </row>
    <row r="88" spans="2:10" x14ac:dyDescent="0.3">
      <c r="B88" s="1" t="s">
        <v>224</v>
      </c>
      <c r="C88" s="11" t="s">
        <v>88</v>
      </c>
      <c r="D88" s="13">
        <v>691893</v>
      </c>
      <c r="E88" s="56"/>
      <c r="F88" s="13">
        <v>1</v>
      </c>
      <c r="G88" s="56"/>
      <c r="H88" s="14">
        <v>0.14453101852454064</v>
      </c>
      <c r="J88" s="13">
        <v>691893</v>
      </c>
    </row>
    <row r="89" spans="2:10" x14ac:dyDescent="0.3">
      <c r="B89" s="1" t="s">
        <v>194</v>
      </c>
      <c r="C89" s="76" t="s">
        <v>78</v>
      </c>
      <c r="D89" s="13">
        <v>770255</v>
      </c>
      <c r="E89" s="56"/>
      <c r="F89" s="13">
        <v>1</v>
      </c>
      <c r="G89" s="56"/>
      <c r="H89" s="14">
        <v>0.1298271351695218</v>
      </c>
      <c r="J89" s="13">
        <v>770255</v>
      </c>
    </row>
    <row r="90" spans="2:10" x14ac:dyDescent="0.3">
      <c r="B90" s="1" t="s">
        <v>182</v>
      </c>
      <c r="C90" s="11" t="s">
        <v>46</v>
      </c>
      <c r="D90" s="13">
        <v>3828383</v>
      </c>
      <c r="E90" s="56"/>
      <c r="F90" s="13">
        <v>4</v>
      </c>
      <c r="G90" s="56"/>
      <c r="H90" s="14">
        <v>0.10448275420719401</v>
      </c>
      <c r="J90" s="13">
        <v>957095.75</v>
      </c>
    </row>
    <row r="91" spans="2:10" x14ac:dyDescent="0.3">
      <c r="B91" s="1" t="s">
        <v>211</v>
      </c>
      <c r="C91" s="11" t="s">
        <v>17</v>
      </c>
      <c r="D91" s="13">
        <v>2672258</v>
      </c>
      <c r="E91" s="56"/>
      <c r="F91" s="13">
        <v>2</v>
      </c>
      <c r="G91" s="56"/>
      <c r="H91" s="14">
        <v>7.4843072787133577E-2</v>
      </c>
      <c r="J91" s="13">
        <v>1336129</v>
      </c>
    </row>
    <row r="92" spans="2:10" x14ac:dyDescent="0.3">
      <c r="B92" s="1" t="s">
        <v>262</v>
      </c>
      <c r="C92" s="11" t="s">
        <v>63</v>
      </c>
      <c r="D92" s="13">
        <v>1599611</v>
      </c>
      <c r="E92" s="56"/>
      <c r="F92" s="13">
        <v>1</v>
      </c>
      <c r="G92" s="56"/>
      <c r="H92" s="14">
        <v>6.2515199007758773E-2</v>
      </c>
      <c r="J92" s="13">
        <v>1599611</v>
      </c>
    </row>
    <row r="93" spans="2:10" x14ac:dyDescent="0.3">
      <c r="B93" s="1" t="s">
        <v>238</v>
      </c>
      <c r="C93" s="11" t="s">
        <v>3</v>
      </c>
      <c r="D93" s="13">
        <v>342574</v>
      </c>
      <c r="E93" s="56"/>
      <c r="F93" s="13">
        <v>0</v>
      </c>
      <c r="G93" s="56"/>
      <c r="H93" s="14">
        <v>0</v>
      </c>
      <c r="J93" s="13" t="s">
        <v>412</v>
      </c>
    </row>
    <row r="94" spans="2:10" x14ac:dyDescent="0.3">
      <c r="B94" s="1" t="s">
        <v>210</v>
      </c>
      <c r="C94" s="11" t="s">
        <v>13</v>
      </c>
      <c r="D94" s="13">
        <v>662284</v>
      </c>
      <c r="E94" s="56"/>
      <c r="F94" s="13">
        <v>0</v>
      </c>
      <c r="G94" s="56"/>
      <c r="H94" s="14">
        <v>0</v>
      </c>
      <c r="J94" s="13" t="s">
        <v>412</v>
      </c>
    </row>
    <row r="95" spans="2:10" x14ac:dyDescent="0.3">
      <c r="B95" s="1" t="s">
        <v>209</v>
      </c>
      <c r="C95" s="11" t="s">
        <v>14</v>
      </c>
      <c r="D95" s="13">
        <v>281080</v>
      </c>
      <c r="E95" s="56"/>
      <c r="F95" s="13">
        <v>0</v>
      </c>
      <c r="G95" s="56"/>
      <c r="H95" s="14">
        <v>0</v>
      </c>
      <c r="J95" s="13" t="s">
        <v>412</v>
      </c>
    </row>
    <row r="96" spans="2:10" x14ac:dyDescent="0.3">
      <c r="B96" s="1" t="s">
        <v>229</v>
      </c>
      <c r="C96" s="11" t="s">
        <v>20</v>
      </c>
      <c r="D96" s="13">
        <v>365993</v>
      </c>
      <c r="E96" s="56"/>
      <c r="F96" s="13">
        <v>0</v>
      </c>
      <c r="G96" s="56"/>
      <c r="H96" s="14">
        <v>0</v>
      </c>
      <c r="J96" s="13" t="s">
        <v>412</v>
      </c>
    </row>
    <row r="97" spans="2:10" x14ac:dyDescent="0.3">
      <c r="B97" s="1" t="s">
        <v>239</v>
      </c>
      <c r="C97" s="11" t="s">
        <v>30</v>
      </c>
      <c r="D97" s="13">
        <v>235572</v>
      </c>
      <c r="E97" s="56"/>
      <c r="F97" s="13">
        <v>0</v>
      </c>
      <c r="G97" s="56"/>
      <c r="H97" s="14">
        <v>0</v>
      </c>
      <c r="J97" s="13" t="s">
        <v>412</v>
      </c>
    </row>
    <row r="98" spans="2:10" x14ac:dyDescent="0.3">
      <c r="B98" s="1" t="s">
        <v>392</v>
      </c>
      <c r="C98" s="11" t="s">
        <v>391</v>
      </c>
      <c r="D98" s="13">
        <v>233136</v>
      </c>
      <c r="E98" s="56"/>
      <c r="F98" s="13">
        <v>0</v>
      </c>
      <c r="G98" s="56"/>
      <c r="H98" s="14">
        <v>0</v>
      </c>
      <c r="J98" s="13" t="s">
        <v>412</v>
      </c>
    </row>
    <row r="99" spans="2:10" x14ac:dyDescent="0.3">
      <c r="B99" s="1" t="s">
        <v>259</v>
      </c>
      <c r="C99" s="11" t="s">
        <v>36</v>
      </c>
      <c r="D99" s="13">
        <v>343201</v>
      </c>
      <c r="E99" s="56"/>
      <c r="F99" s="13">
        <v>0</v>
      </c>
      <c r="G99" s="56"/>
      <c r="H99" s="14">
        <v>0</v>
      </c>
      <c r="J99" s="13" t="s">
        <v>412</v>
      </c>
    </row>
    <row r="100" spans="2:10" x14ac:dyDescent="0.3">
      <c r="B100" s="1" t="s">
        <v>188</v>
      </c>
      <c r="C100" s="11" t="s">
        <v>56</v>
      </c>
      <c r="D100" s="13">
        <v>311817</v>
      </c>
      <c r="E100" s="56"/>
      <c r="F100" s="13">
        <v>0</v>
      </c>
      <c r="G100" s="56"/>
      <c r="H100" s="14">
        <v>0</v>
      </c>
      <c r="J100" s="13" t="s">
        <v>412</v>
      </c>
    </row>
    <row r="101" spans="2:10" x14ac:dyDescent="0.3">
      <c r="B101" s="1" t="s">
        <v>193</v>
      </c>
      <c r="C101" s="11" t="s">
        <v>76</v>
      </c>
      <c r="D101" s="13">
        <v>306174</v>
      </c>
      <c r="E101" s="56"/>
      <c r="F101" s="13">
        <v>0</v>
      </c>
      <c r="G101" s="56"/>
      <c r="H101" s="14">
        <v>0</v>
      </c>
      <c r="J101" s="13" t="s">
        <v>412</v>
      </c>
    </row>
    <row r="102" spans="2:10" x14ac:dyDescent="0.3">
      <c r="B102" s="1" t="s">
        <v>242</v>
      </c>
      <c r="C102" s="11" t="s">
        <v>82</v>
      </c>
      <c r="D102" s="13">
        <v>323203</v>
      </c>
      <c r="E102" s="56"/>
      <c r="F102" s="13">
        <v>0</v>
      </c>
      <c r="G102" s="56"/>
      <c r="H102" s="14">
        <v>0</v>
      </c>
      <c r="J102" s="13" t="s">
        <v>412</v>
      </c>
    </row>
    <row r="103" spans="2:10" x14ac:dyDescent="0.3">
      <c r="B103" s="1" t="s">
        <v>184</v>
      </c>
      <c r="C103" s="11" t="s">
        <v>87</v>
      </c>
      <c r="D103" s="13">
        <v>459540</v>
      </c>
      <c r="E103" s="56"/>
      <c r="F103" s="13">
        <v>0</v>
      </c>
      <c r="G103" s="56"/>
      <c r="H103" s="14">
        <v>0</v>
      </c>
      <c r="J103" s="13" t="s">
        <v>412</v>
      </c>
    </row>
    <row r="104" spans="2:10" x14ac:dyDescent="0.3">
      <c r="B104" s="1" t="s">
        <v>203</v>
      </c>
      <c r="C104" s="11" t="s">
        <v>90</v>
      </c>
      <c r="D104" s="13">
        <v>257371</v>
      </c>
      <c r="E104" s="56"/>
      <c r="F104" s="13">
        <v>0</v>
      </c>
      <c r="G104" s="56"/>
      <c r="H104" s="14">
        <v>0</v>
      </c>
      <c r="J104" s="13" t="s">
        <v>412</v>
      </c>
    </row>
    <row r="105" spans="2:10" ht="14.4" thickBot="1" x14ac:dyDescent="0.35"/>
    <row r="106" spans="2:10" x14ac:dyDescent="0.3">
      <c r="C106" s="17" t="s">
        <v>121</v>
      </c>
      <c r="D106" s="18"/>
      <c r="E106" s="92"/>
      <c r="F106" s="73">
        <v>1</v>
      </c>
      <c r="G106" s="57"/>
      <c r="H106" s="53">
        <v>6.2515199007758773E-2</v>
      </c>
      <c r="J106" s="73">
        <v>30467.25</v>
      </c>
    </row>
    <row r="107" spans="2:10" x14ac:dyDescent="0.3">
      <c r="C107" s="20" t="s">
        <v>122</v>
      </c>
      <c r="D107" s="21"/>
      <c r="E107" s="92"/>
      <c r="F107" s="13">
        <v>2</v>
      </c>
      <c r="G107" s="57"/>
      <c r="H107" s="14">
        <v>0.40223764803602441</v>
      </c>
      <c r="J107" s="13">
        <v>202734.5</v>
      </c>
    </row>
    <row r="108" spans="2:10" ht="14.4" thickBot="1" x14ac:dyDescent="0.35">
      <c r="C108" s="23" t="s">
        <v>123</v>
      </c>
      <c r="D108" s="24"/>
      <c r="E108" s="92"/>
      <c r="F108" s="107">
        <v>17</v>
      </c>
      <c r="G108" s="57"/>
      <c r="H108" s="58">
        <v>3.2822128679155487</v>
      </c>
      <c r="J108" s="107">
        <v>1599611</v>
      </c>
    </row>
    <row r="110" spans="2:10" x14ac:dyDescent="0.3">
      <c r="B110" s="1" t="s">
        <v>261</v>
      </c>
      <c r="C110" s="111" t="s">
        <v>25</v>
      </c>
      <c r="D110" s="112">
        <v>218946</v>
      </c>
      <c r="E110" s="56"/>
      <c r="F110" s="112">
        <v>4</v>
      </c>
      <c r="G110" s="56"/>
      <c r="H110" s="113">
        <v>1.8269344952636724</v>
      </c>
      <c r="J110" s="112">
        <v>54736.5</v>
      </c>
    </row>
    <row r="112" spans="2:10" x14ac:dyDescent="0.3">
      <c r="C112" s="2" t="s">
        <v>314</v>
      </c>
    </row>
    <row r="113" spans="3:4" x14ac:dyDescent="0.3">
      <c r="C113" s="1" t="s">
        <v>316</v>
      </c>
    </row>
    <row r="115" spans="3:4" x14ac:dyDescent="0.3">
      <c r="C115" s="2" t="s">
        <v>317</v>
      </c>
    </row>
    <row r="116" spans="3:4" x14ac:dyDescent="0.3">
      <c r="C116" s="6" t="s">
        <v>102</v>
      </c>
      <c r="D116" s="7" t="s">
        <v>353</v>
      </c>
    </row>
  </sheetData>
  <autoFilter ref="A5:J104" xr:uid="{00000000-0001-0000-1300-000000000000}">
    <sortState xmlns:xlrd2="http://schemas.microsoft.com/office/spreadsheetml/2017/richdata2" ref="B6:J104">
      <sortCondition descending="1" ref="H5:H104"/>
    </sortState>
  </autoFilter>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M119"/>
  <sheetViews>
    <sheetView showGridLines="0" workbookViewId="0"/>
  </sheetViews>
  <sheetFormatPr defaultRowHeight="13.8" x14ac:dyDescent="0.3"/>
  <cols>
    <col min="1" max="1" width="8.88671875" style="1"/>
    <col min="2" max="2" width="8.88671875" style="1" hidden="1" customWidth="1"/>
    <col min="3" max="3" width="25.88671875" style="2" bestFit="1" customWidth="1"/>
    <col min="4" max="4" width="17" style="7" bestFit="1" customWidth="1"/>
    <col min="5" max="5" width="1.109375" style="7" customWidth="1"/>
    <col min="6" max="7" width="12.6640625" style="35" customWidth="1"/>
    <col min="8" max="8" width="1.109375" style="35" customWidth="1"/>
    <col min="9" max="10" width="15.109375" style="1" customWidth="1"/>
    <col min="11" max="11" width="1.109375" style="1" customWidth="1"/>
    <col min="12" max="12" width="12.44140625" style="1" customWidth="1"/>
    <col min="13" max="13" width="13.21875" style="1" customWidth="1"/>
    <col min="14" max="16384" width="8.88671875" style="1"/>
  </cols>
  <sheetData>
    <row r="1" spans="2:13" ht="15.6" x14ac:dyDescent="0.3">
      <c r="C1" s="45" t="s">
        <v>118</v>
      </c>
    </row>
    <row r="2" spans="2:13" ht="14.4" thickBot="1" x14ac:dyDescent="0.35">
      <c r="F2" s="101" t="s">
        <v>299</v>
      </c>
      <c r="G2" s="102"/>
      <c r="H2" s="103"/>
      <c r="I2" s="95" t="s">
        <v>300</v>
      </c>
      <c r="J2" s="95"/>
      <c r="L2" s="95" t="s">
        <v>301</v>
      </c>
      <c r="M2" s="95"/>
    </row>
    <row r="3" spans="2:13" s="2" customFormat="1" x14ac:dyDescent="0.3">
      <c r="C3" s="9" t="s">
        <v>0</v>
      </c>
      <c r="D3" s="10" t="s">
        <v>1</v>
      </c>
      <c r="E3" s="8"/>
      <c r="F3" s="75" t="s">
        <v>147</v>
      </c>
      <c r="G3" s="75" t="s">
        <v>302</v>
      </c>
      <c r="H3" s="55"/>
      <c r="I3" s="75" t="s">
        <v>147</v>
      </c>
      <c r="J3" s="75" t="s">
        <v>302</v>
      </c>
      <c r="K3" s="6"/>
      <c r="L3" s="75" t="s">
        <v>147</v>
      </c>
      <c r="M3" s="75" t="s">
        <v>302</v>
      </c>
    </row>
    <row r="4" spans="2:13" s="2" customFormat="1" hidden="1" x14ac:dyDescent="0.3">
      <c r="D4" s="8"/>
      <c r="E4" s="8"/>
      <c r="F4" s="1" t="s">
        <v>163</v>
      </c>
      <c r="G4" s="1" t="s">
        <v>164</v>
      </c>
      <c r="H4" s="1"/>
      <c r="I4" s="82"/>
      <c r="J4" s="83"/>
    </row>
    <row r="5" spans="2:13" s="2" customFormat="1" x14ac:dyDescent="0.3">
      <c r="D5" s="8"/>
      <c r="E5" s="8"/>
      <c r="F5" s="60"/>
      <c r="G5" s="60"/>
      <c r="H5" s="60"/>
      <c r="I5" s="82"/>
      <c r="J5" s="83"/>
    </row>
    <row r="6" spans="2:13" x14ac:dyDescent="0.3">
      <c r="B6" s="1" t="s">
        <v>397</v>
      </c>
      <c r="C6" s="11" t="s">
        <v>9</v>
      </c>
      <c r="D6" s="13">
        <v>1017092</v>
      </c>
      <c r="E6" s="56"/>
      <c r="F6" s="13">
        <v>3110</v>
      </c>
      <c r="G6" s="13">
        <v>66.66</v>
      </c>
      <c r="H6" s="56"/>
      <c r="I6" s="148">
        <v>30.577371565207475</v>
      </c>
      <c r="J6" s="15">
        <v>6.5539793843624761</v>
      </c>
      <c r="L6" s="13">
        <v>327.03922829581995</v>
      </c>
      <c r="M6" s="13">
        <v>15257.905790579058</v>
      </c>
    </row>
    <row r="7" spans="2:13" x14ac:dyDescent="0.3">
      <c r="B7" s="1" t="s">
        <v>257</v>
      </c>
      <c r="C7" s="11" t="s">
        <v>77</v>
      </c>
      <c r="D7" s="13">
        <v>249792</v>
      </c>
      <c r="E7" s="56"/>
      <c r="F7" s="13">
        <v>405</v>
      </c>
      <c r="G7" s="13">
        <v>390</v>
      </c>
      <c r="H7" s="56"/>
      <c r="I7" s="28">
        <v>16.213489623366641</v>
      </c>
      <c r="J7" s="15">
        <v>156.12990007686395</v>
      </c>
      <c r="L7" s="13">
        <v>616.77037037037042</v>
      </c>
      <c r="M7" s="13">
        <v>640.49230769230769</v>
      </c>
    </row>
    <row r="8" spans="2:13" x14ac:dyDescent="0.3">
      <c r="B8" s="1" t="s">
        <v>220</v>
      </c>
      <c r="C8" s="11" t="s">
        <v>38</v>
      </c>
      <c r="D8" s="13">
        <v>323398</v>
      </c>
      <c r="E8" s="56"/>
      <c r="F8" s="13">
        <v>494.66</v>
      </c>
      <c r="G8" s="13">
        <v>113.24</v>
      </c>
      <c r="H8" s="56"/>
      <c r="I8" s="28">
        <v>15.295703745848769</v>
      </c>
      <c r="J8" s="15">
        <v>35.015677276915746</v>
      </c>
      <c r="L8" s="13">
        <v>653.77835280798934</v>
      </c>
      <c r="M8" s="13">
        <v>2855.8636524196399</v>
      </c>
    </row>
    <row r="9" spans="2:13" x14ac:dyDescent="0.3">
      <c r="B9" s="1" t="s">
        <v>259</v>
      </c>
      <c r="C9" s="11" t="s">
        <v>36</v>
      </c>
      <c r="D9" s="13">
        <v>343201</v>
      </c>
      <c r="E9" s="56"/>
      <c r="F9" s="13">
        <v>308</v>
      </c>
      <c r="G9" s="13">
        <v>0</v>
      </c>
      <c r="H9" s="56"/>
      <c r="I9" s="28">
        <v>8.9743328253705563</v>
      </c>
      <c r="J9" s="15">
        <v>0</v>
      </c>
      <c r="L9" s="13">
        <v>1114.2889610389611</v>
      </c>
      <c r="M9" s="13" t="s">
        <v>412</v>
      </c>
    </row>
    <row r="10" spans="2:13" x14ac:dyDescent="0.3">
      <c r="B10" s="1" t="s">
        <v>196</v>
      </c>
      <c r="C10" s="11" t="s">
        <v>83</v>
      </c>
      <c r="D10" s="13">
        <v>405462</v>
      </c>
      <c r="E10" s="56"/>
      <c r="F10" s="13">
        <v>201</v>
      </c>
      <c r="G10" s="13">
        <v>3</v>
      </c>
      <c r="H10" s="56"/>
      <c r="I10" s="28">
        <v>4.9573079598088103</v>
      </c>
      <c r="J10" s="15">
        <v>0.73989671041922545</v>
      </c>
      <c r="L10" s="13">
        <v>2017.2238805970148</v>
      </c>
      <c r="M10" s="13">
        <v>135154</v>
      </c>
    </row>
    <row r="11" spans="2:13" x14ac:dyDescent="0.3">
      <c r="B11" s="1" t="s">
        <v>235</v>
      </c>
      <c r="C11" s="52" t="s">
        <v>24</v>
      </c>
      <c r="D11" s="13">
        <v>740948</v>
      </c>
      <c r="E11" s="56"/>
      <c r="F11" s="13">
        <v>350</v>
      </c>
      <c r="G11" s="13">
        <v>0</v>
      </c>
      <c r="H11" s="56"/>
      <c r="I11" s="28">
        <v>4.7236783148075165</v>
      </c>
      <c r="J11" s="15">
        <v>0</v>
      </c>
      <c r="L11" s="13">
        <v>2116.9942857142855</v>
      </c>
      <c r="M11" s="13" t="s">
        <v>412</v>
      </c>
    </row>
    <row r="12" spans="2:13" x14ac:dyDescent="0.3">
      <c r="B12" s="1" t="s">
        <v>219</v>
      </c>
      <c r="C12" s="11" t="s">
        <v>53</v>
      </c>
      <c r="D12" s="13">
        <v>432828</v>
      </c>
      <c r="E12" s="56"/>
      <c r="F12" s="13">
        <v>204</v>
      </c>
      <c r="G12" s="13">
        <v>63</v>
      </c>
      <c r="H12" s="56"/>
      <c r="I12" s="28">
        <v>4.7131886107183449</v>
      </c>
      <c r="J12" s="15">
        <v>14.555435415453713</v>
      </c>
      <c r="L12" s="13">
        <v>2121.705882352941</v>
      </c>
      <c r="M12" s="13">
        <v>6870.2857142857147</v>
      </c>
    </row>
    <row r="13" spans="2:13" x14ac:dyDescent="0.3">
      <c r="B13" s="1" t="s">
        <v>214</v>
      </c>
      <c r="C13" s="11" t="s">
        <v>4</v>
      </c>
      <c r="D13" s="13">
        <v>287385</v>
      </c>
      <c r="E13" s="56"/>
      <c r="F13" s="13">
        <v>135</v>
      </c>
      <c r="G13" s="13">
        <v>0</v>
      </c>
      <c r="H13" s="56"/>
      <c r="I13" s="28">
        <v>4.6975311863875984</v>
      </c>
      <c r="J13" s="15">
        <v>0</v>
      </c>
      <c r="L13" s="13">
        <v>2128.7777777777778</v>
      </c>
      <c r="M13" s="13" t="s">
        <v>412</v>
      </c>
    </row>
    <row r="14" spans="2:13" x14ac:dyDescent="0.3">
      <c r="B14" s="1" t="s">
        <v>393</v>
      </c>
      <c r="C14" s="11" t="s">
        <v>12</v>
      </c>
      <c r="D14" s="13">
        <v>243738</v>
      </c>
      <c r="E14" s="56"/>
      <c r="F14" s="13">
        <v>108</v>
      </c>
      <c r="G14" s="13">
        <v>54</v>
      </c>
      <c r="H14" s="56"/>
      <c r="I14" s="28">
        <v>4.4309873716859904</v>
      </c>
      <c r="J14" s="15">
        <v>22.154936858429952</v>
      </c>
      <c r="L14" s="13">
        <v>2256.8333333333335</v>
      </c>
      <c r="M14" s="13">
        <v>4513.666666666667</v>
      </c>
    </row>
    <row r="15" spans="2:13" x14ac:dyDescent="0.3">
      <c r="B15" s="1" t="s">
        <v>198</v>
      </c>
      <c r="C15" s="11" t="s">
        <v>80</v>
      </c>
      <c r="D15" s="13">
        <v>312729</v>
      </c>
      <c r="E15" s="56"/>
      <c r="F15" s="13">
        <v>133</v>
      </c>
      <c r="G15" s="13">
        <v>3</v>
      </c>
      <c r="H15" s="56"/>
      <c r="I15" s="28">
        <v>4.2528834869807408</v>
      </c>
      <c r="J15" s="15">
        <v>0.95929702713851284</v>
      </c>
      <c r="L15" s="13">
        <v>2351.3458646616541</v>
      </c>
      <c r="M15" s="13">
        <v>104243</v>
      </c>
    </row>
    <row r="16" spans="2:13" x14ac:dyDescent="0.3">
      <c r="B16" s="1" t="s">
        <v>184</v>
      </c>
      <c r="C16" s="11" t="s">
        <v>87</v>
      </c>
      <c r="D16" s="13">
        <v>459540</v>
      </c>
      <c r="E16" s="56"/>
      <c r="F16" s="13">
        <v>187</v>
      </c>
      <c r="G16" s="13">
        <v>739</v>
      </c>
      <c r="H16" s="56"/>
      <c r="I16" s="28">
        <v>4.0692866779823307</v>
      </c>
      <c r="J16" s="15">
        <v>160.81298689994344</v>
      </c>
      <c r="L16" s="13">
        <v>2457.433155080214</v>
      </c>
      <c r="M16" s="13">
        <v>621.84032476319351</v>
      </c>
    </row>
    <row r="17" spans="2:13" x14ac:dyDescent="0.3">
      <c r="B17" s="1" t="s">
        <v>253</v>
      </c>
      <c r="C17" s="11" t="s">
        <v>159</v>
      </c>
      <c r="D17" s="13">
        <v>231967</v>
      </c>
      <c r="E17" s="56"/>
      <c r="F17" s="13">
        <v>85</v>
      </c>
      <c r="G17" s="13">
        <v>69.55</v>
      </c>
      <c r="H17" s="56"/>
      <c r="I17" s="28">
        <v>3.6643143205714606</v>
      </c>
      <c r="J17" s="15">
        <v>29.98271305832295</v>
      </c>
      <c r="L17" s="13">
        <v>2729.0235294117647</v>
      </c>
      <c r="M17" s="13">
        <v>3335.2552120776422</v>
      </c>
    </row>
    <row r="18" spans="2:13" x14ac:dyDescent="0.3">
      <c r="B18" s="1" t="s">
        <v>240</v>
      </c>
      <c r="C18" s="11" t="s">
        <v>69</v>
      </c>
      <c r="D18" s="13">
        <v>281806</v>
      </c>
      <c r="E18" s="56"/>
      <c r="F18" s="13">
        <v>102</v>
      </c>
      <c r="G18" s="13">
        <v>38</v>
      </c>
      <c r="H18" s="56"/>
      <c r="I18" s="28">
        <v>3.6195112950043646</v>
      </c>
      <c r="J18" s="15">
        <v>13.484453844133908</v>
      </c>
      <c r="L18" s="13">
        <v>2762.8039215686276</v>
      </c>
      <c r="M18" s="13">
        <v>7415.9473684210525</v>
      </c>
    </row>
    <row r="19" spans="2:13" x14ac:dyDescent="0.3">
      <c r="B19" s="1" t="s">
        <v>389</v>
      </c>
      <c r="C19" s="11" t="s">
        <v>44</v>
      </c>
      <c r="D19" s="13">
        <v>299860</v>
      </c>
      <c r="E19" s="56"/>
      <c r="F19" s="13">
        <v>107.2</v>
      </c>
      <c r="G19" s="13">
        <v>7.4</v>
      </c>
      <c r="H19" s="56"/>
      <c r="I19" s="28">
        <v>3.5750016674448077</v>
      </c>
      <c r="J19" s="15">
        <v>2.4678183152137665</v>
      </c>
      <c r="L19" s="13">
        <v>2797.2014925373132</v>
      </c>
      <c r="M19" s="13">
        <v>40521.62162162162</v>
      </c>
    </row>
    <row r="20" spans="2:13" x14ac:dyDescent="0.3">
      <c r="B20" s="1" t="s">
        <v>233</v>
      </c>
      <c r="C20" s="11" t="s">
        <v>66</v>
      </c>
      <c r="D20" s="13">
        <v>292059</v>
      </c>
      <c r="E20" s="56"/>
      <c r="F20" s="13">
        <v>103</v>
      </c>
      <c r="G20" s="13">
        <v>30.5</v>
      </c>
      <c r="H20" s="56"/>
      <c r="I20" s="28">
        <v>3.5266846767262776</v>
      </c>
      <c r="J20" s="15">
        <v>10.443095401956453</v>
      </c>
      <c r="L20" s="13">
        <v>2835.5242718446602</v>
      </c>
      <c r="M20" s="13">
        <v>9575.7049180327867</v>
      </c>
    </row>
    <row r="21" spans="2:13" x14ac:dyDescent="0.3">
      <c r="B21" s="1" t="s">
        <v>248</v>
      </c>
      <c r="C21" s="11" t="s">
        <v>21</v>
      </c>
      <c r="D21" s="13">
        <v>502097</v>
      </c>
      <c r="E21" s="56"/>
      <c r="F21" s="13">
        <v>156</v>
      </c>
      <c r="G21" s="13">
        <v>127</v>
      </c>
      <c r="H21" s="56"/>
      <c r="I21" s="28">
        <v>3.1069693704602894</v>
      </c>
      <c r="J21" s="15">
        <v>25.293917310798513</v>
      </c>
      <c r="L21" s="13">
        <v>3218.5705128205127</v>
      </c>
      <c r="M21" s="13">
        <v>3953.51968503937</v>
      </c>
    </row>
    <row r="22" spans="2:13" x14ac:dyDescent="0.3">
      <c r="B22" s="1" t="s">
        <v>203</v>
      </c>
      <c r="C22" s="11" t="s">
        <v>90</v>
      </c>
      <c r="D22" s="13">
        <v>257371</v>
      </c>
      <c r="E22" s="56"/>
      <c r="F22" s="13">
        <v>79</v>
      </c>
      <c r="G22" s="13">
        <v>0</v>
      </c>
      <c r="H22" s="56"/>
      <c r="I22" s="28">
        <v>3.0694988945918538</v>
      </c>
      <c r="J22" s="15">
        <v>0</v>
      </c>
      <c r="L22" s="13">
        <v>3257.8607594936707</v>
      </c>
      <c r="M22" s="13" t="s">
        <v>412</v>
      </c>
    </row>
    <row r="23" spans="2:13" x14ac:dyDescent="0.3">
      <c r="B23" s="1" t="s">
        <v>252</v>
      </c>
      <c r="C23" s="11" t="s">
        <v>8</v>
      </c>
      <c r="D23" s="13">
        <v>405469</v>
      </c>
      <c r="E23" s="56"/>
      <c r="F23" s="13">
        <v>121</v>
      </c>
      <c r="G23" s="13">
        <v>32</v>
      </c>
      <c r="H23" s="56"/>
      <c r="I23" s="28">
        <v>2.9841985453881805</v>
      </c>
      <c r="J23" s="15">
        <v>7.8920953266464267</v>
      </c>
      <c r="L23" s="13">
        <v>3350.9834710743803</v>
      </c>
      <c r="M23" s="13">
        <v>12670.90625</v>
      </c>
    </row>
    <row r="24" spans="2:13" x14ac:dyDescent="0.3">
      <c r="B24" s="1" t="s">
        <v>236</v>
      </c>
      <c r="C24" s="11" t="s">
        <v>398</v>
      </c>
      <c r="D24" s="13">
        <v>738084</v>
      </c>
      <c r="E24" s="56"/>
      <c r="F24" s="13">
        <v>211.5</v>
      </c>
      <c r="G24" s="13">
        <v>100</v>
      </c>
      <c r="H24" s="56"/>
      <c r="I24" s="28">
        <v>2.8655275009348529</v>
      </c>
      <c r="J24" s="15">
        <v>13.548593385034765</v>
      </c>
      <c r="L24" s="13">
        <v>3489.7588652482268</v>
      </c>
      <c r="M24" s="13">
        <v>7380.84</v>
      </c>
    </row>
    <row r="25" spans="2:13" x14ac:dyDescent="0.3">
      <c r="B25" s="1" t="s">
        <v>221</v>
      </c>
      <c r="C25" s="11" t="s">
        <v>84</v>
      </c>
      <c r="D25" s="13">
        <v>266454</v>
      </c>
      <c r="E25" s="56"/>
      <c r="F25" s="13">
        <v>76</v>
      </c>
      <c r="G25" s="13">
        <v>9</v>
      </c>
      <c r="H25" s="56"/>
      <c r="I25" s="28">
        <v>2.852274689064529</v>
      </c>
      <c r="J25" s="15">
        <v>3.3776937107343108</v>
      </c>
      <c r="L25" s="13">
        <v>3505.9736842105262</v>
      </c>
      <c r="M25" s="13">
        <v>29606</v>
      </c>
    </row>
    <row r="26" spans="2:13" x14ac:dyDescent="0.3">
      <c r="B26" s="1" t="s">
        <v>199</v>
      </c>
      <c r="C26" s="11" t="s">
        <v>68</v>
      </c>
      <c r="D26" s="13">
        <v>489761</v>
      </c>
      <c r="E26" s="56"/>
      <c r="F26" s="13">
        <v>133.5</v>
      </c>
      <c r="G26" s="13">
        <v>106.5</v>
      </c>
      <c r="H26" s="56"/>
      <c r="I26" s="28">
        <v>2.7258193282029399</v>
      </c>
      <c r="J26" s="15">
        <v>21.745300258697608</v>
      </c>
      <c r="L26" s="13">
        <v>3668.621722846442</v>
      </c>
      <c r="M26" s="13">
        <v>4598.6948356807516</v>
      </c>
    </row>
    <row r="27" spans="2:13" x14ac:dyDescent="0.3">
      <c r="B27" s="1" t="s">
        <v>180</v>
      </c>
      <c r="C27" s="11" t="s">
        <v>62</v>
      </c>
      <c r="D27" s="13">
        <v>329502</v>
      </c>
      <c r="E27" s="56"/>
      <c r="F27" s="13">
        <v>83</v>
      </c>
      <c r="G27" s="13">
        <v>6</v>
      </c>
      <c r="H27" s="56"/>
      <c r="I27" s="28">
        <v>2.5189528439888074</v>
      </c>
      <c r="J27" s="15">
        <v>1.8209297667388968</v>
      </c>
      <c r="L27" s="13">
        <v>3969.9036144578313</v>
      </c>
      <c r="M27" s="13">
        <v>54917</v>
      </c>
    </row>
    <row r="28" spans="2:13" x14ac:dyDescent="0.3">
      <c r="B28" s="1" t="s">
        <v>405</v>
      </c>
      <c r="C28" s="11" t="s">
        <v>61</v>
      </c>
      <c r="D28" s="13">
        <v>496342</v>
      </c>
      <c r="E28" s="56"/>
      <c r="F28" s="13">
        <v>125</v>
      </c>
      <c r="G28" s="13">
        <v>28</v>
      </c>
      <c r="H28" s="56"/>
      <c r="I28" s="28">
        <v>2.5184247958061179</v>
      </c>
      <c r="J28" s="15">
        <v>5.6412715426057032</v>
      </c>
      <c r="L28" s="13">
        <v>3970.7359999999999</v>
      </c>
      <c r="M28" s="13">
        <v>17726.5</v>
      </c>
    </row>
    <row r="29" spans="2:13" x14ac:dyDescent="0.3">
      <c r="B29" s="1" t="s">
        <v>225</v>
      </c>
      <c r="C29" s="11" t="s">
        <v>58</v>
      </c>
      <c r="D29" s="13">
        <v>287319</v>
      </c>
      <c r="E29" s="56"/>
      <c r="F29" s="13">
        <v>70.5</v>
      </c>
      <c r="G29" s="13">
        <v>60</v>
      </c>
      <c r="H29" s="56"/>
      <c r="I29" s="28">
        <v>2.4537186889833249</v>
      </c>
      <c r="J29" s="15">
        <v>20.8827122466666</v>
      </c>
      <c r="L29" s="13">
        <v>4075.4468085106382</v>
      </c>
      <c r="M29" s="13">
        <v>4788.6499999999996</v>
      </c>
    </row>
    <row r="30" spans="2:13" x14ac:dyDescent="0.3">
      <c r="B30" s="1" t="s">
        <v>201</v>
      </c>
      <c r="C30" s="11" t="s">
        <v>33</v>
      </c>
      <c r="D30" s="13">
        <v>289260</v>
      </c>
      <c r="E30" s="56"/>
      <c r="F30" s="13">
        <v>69</v>
      </c>
      <c r="G30" s="13">
        <v>0</v>
      </c>
      <c r="H30" s="56"/>
      <c r="I30" s="28">
        <v>2.3853972204936738</v>
      </c>
      <c r="J30" s="15">
        <v>0</v>
      </c>
      <c r="L30" s="13">
        <v>4192.173913043478</v>
      </c>
      <c r="M30" s="13" t="s">
        <v>412</v>
      </c>
    </row>
    <row r="31" spans="2:13" x14ac:dyDescent="0.3">
      <c r="B31" s="1" t="s">
        <v>231</v>
      </c>
      <c r="C31" s="11" t="s">
        <v>48</v>
      </c>
      <c r="D31" s="13">
        <v>285687</v>
      </c>
      <c r="E31" s="56"/>
      <c r="F31" s="13">
        <v>67</v>
      </c>
      <c r="G31" s="13">
        <v>40.5</v>
      </c>
      <c r="H31" s="56"/>
      <c r="I31" s="28">
        <v>2.3452239688890288</v>
      </c>
      <c r="J31" s="15">
        <v>14.17635384179189</v>
      </c>
      <c r="L31" s="13">
        <v>4263.9850746268658</v>
      </c>
      <c r="M31" s="13">
        <v>7054</v>
      </c>
    </row>
    <row r="32" spans="2:13" x14ac:dyDescent="0.3">
      <c r="B32" s="1" t="s">
        <v>228</v>
      </c>
      <c r="C32" s="11" t="s">
        <v>5</v>
      </c>
      <c r="D32" s="13">
        <v>400468</v>
      </c>
      <c r="E32" s="56"/>
      <c r="F32" s="13">
        <v>93</v>
      </c>
      <c r="G32" s="13">
        <v>29</v>
      </c>
      <c r="H32" s="56"/>
      <c r="I32" s="28">
        <v>2.3222829289731015</v>
      </c>
      <c r="J32" s="15">
        <v>7.2415274129268754</v>
      </c>
      <c r="L32" s="13">
        <v>4306.1075268817203</v>
      </c>
      <c r="M32" s="13">
        <v>13809.241379310344</v>
      </c>
    </row>
    <row r="33" spans="2:13" x14ac:dyDescent="0.3">
      <c r="B33" s="1" t="s">
        <v>222</v>
      </c>
      <c r="C33" s="11" t="s">
        <v>6</v>
      </c>
      <c r="D33" s="13">
        <v>251249</v>
      </c>
      <c r="E33" s="56"/>
      <c r="F33" s="13">
        <v>55.25</v>
      </c>
      <c r="G33" s="13">
        <v>39.29</v>
      </c>
      <c r="H33" s="56"/>
      <c r="I33" s="28">
        <v>2.1990137274178205</v>
      </c>
      <c r="J33" s="15">
        <v>15.637873185564917</v>
      </c>
      <c r="L33" s="13">
        <v>4547.4932126696831</v>
      </c>
      <c r="M33" s="13">
        <v>6394.7314838381271</v>
      </c>
    </row>
    <row r="34" spans="2:13" x14ac:dyDescent="0.3">
      <c r="B34" s="1" t="s">
        <v>243</v>
      </c>
      <c r="C34" s="11" t="s">
        <v>7</v>
      </c>
      <c r="D34" s="13">
        <v>525056</v>
      </c>
      <c r="E34" s="56"/>
      <c r="F34" s="13">
        <v>114</v>
      </c>
      <c r="G34" s="13">
        <v>0</v>
      </c>
      <c r="H34" s="56"/>
      <c r="I34" s="28">
        <v>2.1711969770843491</v>
      </c>
      <c r="J34" s="15">
        <v>0</v>
      </c>
      <c r="L34" s="13">
        <v>4605.7543859649122</v>
      </c>
      <c r="M34" s="13" t="s">
        <v>412</v>
      </c>
    </row>
    <row r="35" spans="2:13" x14ac:dyDescent="0.3">
      <c r="B35" s="1" t="s">
        <v>263</v>
      </c>
      <c r="C35" s="11" t="s">
        <v>42</v>
      </c>
      <c r="D35" s="13">
        <v>520858</v>
      </c>
      <c r="E35" s="56"/>
      <c r="F35" s="13">
        <v>112</v>
      </c>
      <c r="G35" s="13">
        <v>128</v>
      </c>
      <c r="H35" s="56"/>
      <c r="I35" s="28">
        <v>2.1502981618790535</v>
      </c>
      <c r="J35" s="15">
        <v>24.574836135760613</v>
      </c>
      <c r="L35" s="13">
        <v>4650.5178571428569</v>
      </c>
      <c r="M35" s="13">
        <v>4069.203125</v>
      </c>
    </row>
    <row r="36" spans="2:13" x14ac:dyDescent="0.3">
      <c r="B36" s="1" t="s">
        <v>400</v>
      </c>
      <c r="C36" s="11" t="s">
        <v>399</v>
      </c>
      <c r="D36" s="13">
        <v>1190061</v>
      </c>
      <c r="E36" s="56"/>
      <c r="F36" s="13">
        <v>252.29999999999998</v>
      </c>
      <c r="G36" s="13">
        <v>106.7</v>
      </c>
      <c r="H36" s="56"/>
      <c r="I36" s="28">
        <v>2.1200593919135233</v>
      </c>
      <c r="J36" s="15">
        <v>8.9659269566854132</v>
      </c>
      <c r="L36" s="13">
        <v>4716.8489892984544</v>
      </c>
      <c r="M36" s="13">
        <v>11153.336457357076</v>
      </c>
    </row>
    <row r="37" spans="2:13" x14ac:dyDescent="0.3">
      <c r="B37" s="1" t="s">
        <v>250</v>
      </c>
      <c r="C37" s="11" t="s">
        <v>89</v>
      </c>
      <c r="D37" s="13">
        <v>401188</v>
      </c>
      <c r="E37" s="56"/>
      <c r="F37" s="13">
        <v>84.47</v>
      </c>
      <c r="G37" s="13">
        <v>65.25</v>
      </c>
      <c r="H37" s="56"/>
      <c r="I37" s="28">
        <v>2.1054966748756194</v>
      </c>
      <c r="J37" s="15">
        <v>16.264195339840672</v>
      </c>
      <c r="L37" s="13">
        <v>4749.4731857464185</v>
      </c>
      <c r="M37" s="13">
        <v>6148.4750957854403</v>
      </c>
    </row>
    <row r="38" spans="2:13" x14ac:dyDescent="0.3">
      <c r="B38" s="1" t="s">
        <v>197</v>
      </c>
      <c r="C38" s="11" t="s">
        <v>120</v>
      </c>
      <c r="D38" s="13">
        <v>238467</v>
      </c>
      <c r="E38" s="56"/>
      <c r="F38" s="13">
        <v>47.7</v>
      </c>
      <c r="G38" s="13">
        <v>108</v>
      </c>
      <c r="H38" s="56"/>
      <c r="I38" s="28">
        <v>2.0002767678546718</v>
      </c>
      <c r="J38" s="15">
        <v>45.289285309917091</v>
      </c>
      <c r="L38" s="13">
        <v>4999.3081761006288</v>
      </c>
      <c r="M38" s="13">
        <v>2208.0277777777778</v>
      </c>
    </row>
    <row r="39" spans="2:13" x14ac:dyDescent="0.3">
      <c r="B39" s="1" t="s">
        <v>251</v>
      </c>
      <c r="C39" s="11" t="s">
        <v>45</v>
      </c>
      <c r="D39" s="13">
        <v>451999</v>
      </c>
      <c r="E39" s="56"/>
      <c r="F39" s="13">
        <v>90.4</v>
      </c>
      <c r="G39" s="13">
        <v>20.399999999999999</v>
      </c>
      <c r="H39" s="56"/>
      <c r="I39" s="28">
        <v>2.0000044247885507</v>
      </c>
      <c r="J39" s="15">
        <v>4.5132843214254894</v>
      </c>
      <c r="L39" s="13">
        <v>4999.9889380530967</v>
      </c>
      <c r="M39" s="13">
        <v>22156.813725490199</v>
      </c>
    </row>
    <row r="40" spans="2:13" x14ac:dyDescent="0.3">
      <c r="B40" s="1" t="s">
        <v>232</v>
      </c>
      <c r="C40" s="11" t="s">
        <v>388</v>
      </c>
      <c r="D40" s="13">
        <v>324981</v>
      </c>
      <c r="E40" s="56"/>
      <c r="F40" s="13">
        <v>64.400000000000006</v>
      </c>
      <c r="G40" s="13">
        <v>16</v>
      </c>
      <c r="H40" s="56"/>
      <c r="I40" s="28">
        <v>1.9816543120982459</v>
      </c>
      <c r="J40" s="15">
        <v>4.9233647505546472</v>
      </c>
      <c r="L40" s="13">
        <v>5046.2888198757755</v>
      </c>
      <c r="M40" s="13">
        <v>20311.3125</v>
      </c>
    </row>
    <row r="41" spans="2:13" x14ac:dyDescent="0.3">
      <c r="B41" s="1" t="s">
        <v>239</v>
      </c>
      <c r="C41" s="11" t="s">
        <v>30</v>
      </c>
      <c r="D41" s="13">
        <v>235572</v>
      </c>
      <c r="E41" s="56"/>
      <c r="F41" s="13">
        <v>44.2</v>
      </c>
      <c r="G41" s="13">
        <v>60.370000000000005</v>
      </c>
      <c r="H41" s="56"/>
      <c r="I41" s="28">
        <v>1.8762841084678996</v>
      </c>
      <c r="J41" s="15">
        <v>25.626984531268572</v>
      </c>
      <c r="L41" s="13">
        <v>5329.683257918552</v>
      </c>
      <c r="M41" s="13">
        <v>3902.1368229252939</v>
      </c>
    </row>
    <row r="42" spans="2:13" x14ac:dyDescent="0.3">
      <c r="B42" s="1" t="s">
        <v>247</v>
      </c>
      <c r="C42" s="11" t="s">
        <v>72</v>
      </c>
      <c r="D42" s="13">
        <v>1444642</v>
      </c>
      <c r="E42" s="56"/>
      <c r="F42" s="13">
        <v>264</v>
      </c>
      <c r="G42" s="13">
        <v>96.7</v>
      </c>
      <c r="H42" s="56"/>
      <c r="I42" s="28">
        <v>1.8274423698051143</v>
      </c>
      <c r="J42" s="15">
        <v>6.6936998924300966</v>
      </c>
      <c r="L42" s="13">
        <v>5472.128787878788</v>
      </c>
      <c r="M42" s="13">
        <v>14939.420889348499</v>
      </c>
    </row>
    <row r="43" spans="2:13" x14ac:dyDescent="0.3">
      <c r="B43" s="1" t="s">
        <v>244</v>
      </c>
      <c r="C43" s="11" t="s">
        <v>86</v>
      </c>
      <c r="D43" s="13">
        <v>421456</v>
      </c>
      <c r="E43" s="56"/>
      <c r="F43" s="13">
        <v>73</v>
      </c>
      <c r="G43" s="13">
        <v>63</v>
      </c>
      <c r="H43" s="56"/>
      <c r="I43" s="28">
        <v>1.73209065715045</v>
      </c>
      <c r="J43" s="15">
        <v>14.948179643901142</v>
      </c>
      <c r="L43" s="13">
        <v>5773.3698630136987</v>
      </c>
      <c r="M43" s="13">
        <v>6689.7777777777774</v>
      </c>
    </row>
    <row r="44" spans="2:13" x14ac:dyDescent="0.3">
      <c r="B44" s="1" t="s">
        <v>396</v>
      </c>
      <c r="C44" s="11" t="s">
        <v>60</v>
      </c>
      <c r="D44" s="13">
        <v>711887</v>
      </c>
      <c r="E44" s="56"/>
      <c r="F44" s="13">
        <v>116.33</v>
      </c>
      <c r="G44" s="13">
        <v>7.2</v>
      </c>
      <c r="H44" s="56"/>
      <c r="I44" s="28">
        <v>1.6341076603449705</v>
      </c>
      <c r="J44" s="15">
        <v>1.0113964716310313</v>
      </c>
      <c r="L44" s="13">
        <v>6119.5478380469358</v>
      </c>
      <c r="M44" s="13">
        <v>98873.194444444438</v>
      </c>
    </row>
    <row r="45" spans="2:13" x14ac:dyDescent="0.3">
      <c r="B45" s="1" t="s">
        <v>215</v>
      </c>
      <c r="C45" s="11" t="s">
        <v>15</v>
      </c>
      <c r="D45" s="13">
        <v>285784</v>
      </c>
      <c r="E45" s="56"/>
      <c r="F45" s="13">
        <v>46</v>
      </c>
      <c r="G45" s="13">
        <v>0</v>
      </c>
      <c r="H45" s="56"/>
      <c r="I45" s="28">
        <v>1.6096072558295775</v>
      </c>
      <c r="J45" s="15">
        <v>0</v>
      </c>
      <c r="L45" s="13">
        <v>6212.695652173913</v>
      </c>
      <c r="M45" s="13" t="s">
        <v>412</v>
      </c>
    </row>
    <row r="46" spans="2:13" x14ac:dyDescent="0.3">
      <c r="B46" s="1" t="s">
        <v>401</v>
      </c>
      <c r="C46" s="11" t="s">
        <v>71</v>
      </c>
      <c r="D46" s="13">
        <v>539120</v>
      </c>
      <c r="E46" s="56"/>
      <c r="F46" s="13">
        <v>82.43</v>
      </c>
      <c r="G46" s="13">
        <v>12.79</v>
      </c>
      <c r="H46" s="56"/>
      <c r="I46" s="28">
        <v>1.5289731414156404</v>
      </c>
      <c r="J46" s="15">
        <v>2.3723846267992279</v>
      </c>
      <c r="L46" s="13">
        <v>6540.3372558534511</v>
      </c>
      <c r="M46" s="13">
        <v>42151.681000781864</v>
      </c>
    </row>
    <row r="47" spans="2:13" x14ac:dyDescent="0.3">
      <c r="B47" s="1" t="s">
        <v>188</v>
      </c>
      <c r="C47" s="11" t="s">
        <v>56</v>
      </c>
      <c r="D47" s="13">
        <v>311817</v>
      </c>
      <c r="E47" s="56"/>
      <c r="F47" s="13">
        <v>46</v>
      </c>
      <c r="G47" s="13">
        <v>0</v>
      </c>
      <c r="H47" s="56"/>
      <c r="I47" s="28">
        <v>1.4752242501210646</v>
      </c>
      <c r="J47" s="15">
        <v>0</v>
      </c>
      <c r="L47" s="13">
        <v>6778.630434782609</v>
      </c>
      <c r="M47" s="13" t="s">
        <v>412</v>
      </c>
    </row>
    <row r="48" spans="2:13" x14ac:dyDescent="0.3">
      <c r="B48" s="1" t="s">
        <v>256</v>
      </c>
      <c r="C48" s="11" t="s">
        <v>64</v>
      </c>
      <c r="D48" s="13">
        <v>1666983</v>
      </c>
      <c r="E48" s="56"/>
      <c r="F48" s="13">
        <v>240</v>
      </c>
      <c r="G48" s="13">
        <v>270</v>
      </c>
      <c r="H48" s="56"/>
      <c r="I48" s="28">
        <v>1.4397267398647735</v>
      </c>
      <c r="J48" s="15">
        <v>16.196925823478704</v>
      </c>
      <c r="L48" s="13">
        <v>6945.7624999999998</v>
      </c>
      <c r="M48" s="13">
        <v>6174.0111111111109</v>
      </c>
    </row>
    <row r="49" spans="2:13" x14ac:dyDescent="0.3">
      <c r="B49" s="1" t="s">
        <v>208</v>
      </c>
      <c r="C49" s="11" t="s">
        <v>39</v>
      </c>
      <c r="D49" s="13">
        <v>258916</v>
      </c>
      <c r="E49" s="56"/>
      <c r="F49" s="13">
        <v>37</v>
      </c>
      <c r="G49" s="13">
        <v>0</v>
      </c>
      <c r="H49" s="56"/>
      <c r="I49" s="28">
        <v>1.429034899349596</v>
      </c>
      <c r="J49" s="15">
        <v>0</v>
      </c>
      <c r="L49" s="13">
        <v>6997.72972972973</v>
      </c>
      <c r="M49" s="13" t="s">
        <v>412</v>
      </c>
    </row>
    <row r="50" spans="2:13" x14ac:dyDescent="0.3">
      <c r="B50" s="1" t="s">
        <v>254</v>
      </c>
      <c r="C50" s="11" t="s">
        <v>65</v>
      </c>
      <c r="D50" s="13">
        <v>308468</v>
      </c>
      <c r="E50" s="56"/>
      <c r="F50" s="13">
        <v>40</v>
      </c>
      <c r="G50" s="13">
        <v>167</v>
      </c>
      <c r="H50" s="56"/>
      <c r="I50" s="28">
        <v>1.2967309412969903</v>
      </c>
      <c r="J50" s="15">
        <v>54.138516799149343</v>
      </c>
      <c r="L50" s="13">
        <v>7711.7</v>
      </c>
      <c r="M50" s="13">
        <v>1847.1137724550899</v>
      </c>
    </row>
    <row r="51" spans="2:13" x14ac:dyDescent="0.3">
      <c r="B51" s="1" t="s">
        <v>390</v>
      </c>
      <c r="C51" s="11" t="s">
        <v>35</v>
      </c>
      <c r="D51" s="13">
        <v>305047</v>
      </c>
      <c r="E51" s="56"/>
      <c r="F51" s="13">
        <v>38.42</v>
      </c>
      <c r="G51" s="13">
        <v>55</v>
      </c>
      <c r="H51" s="56"/>
      <c r="I51" s="28">
        <v>1.2594780476451171</v>
      </c>
      <c r="J51" s="15">
        <v>18.030008490494907</v>
      </c>
      <c r="L51" s="13">
        <v>7939.7969807391983</v>
      </c>
      <c r="M51" s="13">
        <v>5546.3090909090906</v>
      </c>
    </row>
    <row r="52" spans="2:13" x14ac:dyDescent="0.3">
      <c r="B52" s="1" t="s">
        <v>241</v>
      </c>
      <c r="C52" s="11" t="s">
        <v>16</v>
      </c>
      <c r="D52" s="13">
        <v>257529</v>
      </c>
      <c r="E52" s="56"/>
      <c r="F52" s="13">
        <v>30.49</v>
      </c>
      <c r="G52" s="13">
        <v>45.379999999999995</v>
      </c>
      <c r="H52" s="56"/>
      <c r="I52" s="28">
        <v>1.1839443324829435</v>
      </c>
      <c r="J52" s="15">
        <v>17.621316434265655</v>
      </c>
      <c r="L52" s="13">
        <v>8446.3430632994423</v>
      </c>
      <c r="M52" s="13">
        <v>5674.9449096518292</v>
      </c>
    </row>
    <row r="53" spans="2:13" x14ac:dyDescent="0.3">
      <c r="B53" s="1" t="s">
        <v>246</v>
      </c>
      <c r="C53" s="11" t="s">
        <v>23</v>
      </c>
      <c r="D53" s="13">
        <v>1313550</v>
      </c>
      <c r="E53" s="56"/>
      <c r="F53" s="13">
        <v>153.9</v>
      </c>
      <c r="G53" s="13">
        <v>32</v>
      </c>
      <c r="H53" s="56"/>
      <c r="I53" s="28">
        <v>1.1716341212744092</v>
      </c>
      <c r="J53" s="15">
        <v>2.4361463210384073</v>
      </c>
      <c r="L53" s="13">
        <v>8535.0877192982462</v>
      </c>
      <c r="M53" s="13">
        <v>41048.4375</v>
      </c>
    </row>
    <row r="54" spans="2:13" x14ac:dyDescent="0.3">
      <c r="B54" s="1" t="s">
        <v>260</v>
      </c>
      <c r="C54" s="11" t="s">
        <v>119</v>
      </c>
      <c r="D54" s="13">
        <v>233519</v>
      </c>
      <c r="E54" s="56"/>
      <c r="F54" s="13">
        <v>27</v>
      </c>
      <c r="G54" s="13">
        <v>0</v>
      </c>
      <c r="H54" s="56"/>
      <c r="I54" s="28">
        <v>1.1562228341162817</v>
      </c>
      <c r="J54" s="15">
        <v>0</v>
      </c>
      <c r="L54" s="13">
        <v>8648.8518518518522</v>
      </c>
      <c r="M54" s="13" t="s">
        <v>412</v>
      </c>
    </row>
    <row r="55" spans="2:13" x14ac:dyDescent="0.3">
      <c r="B55" s="1" t="s">
        <v>212</v>
      </c>
      <c r="C55" s="11" t="s">
        <v>79</v>
      </c>
      <c r="D55" s="13">
        <v>296881</v>
      </c>
      <c r="E55" s="56"/>
      <c r="F55" s="13">
        <v>34.25</v>
      </c>
      <c r="G55" s="13">
        <v>0</v>
      </c>
      <c r="H55" s="56"/>
      <c r="I55" s="28">
        <v>1.1536608944324493</v>
      </c>
      <c r="J55" s="15">
        <v>0</v>
      </c>
      <c r="L55" s="13">
        <v>8668.0583941605837</v>
      </c>
      <c r="M55" s="13" t="s">
        <v>412</v>
      </c>
    </row>
    <row r="56" spans="2:13" x14ac:dyDescent="0.3">
      <c r="B56" s="1" t="s">
        <v>218</v>
      </c>
      <c r="C56" s="11" t="s">
        <v>27</v>
      </c>
      <c r="D56" s="13">
        <v>303467</v>
      </c>
      <c r="E56" s="56"/>
      <c r="F56" s="13">
        <v>33</v>
      </c>
      <c r="G56" s="13">
        <v>0</v>
      </c>
      <c r="H56" s="56"/>
      <c r="I56" s="28">
        <v>1.0874329004471655</v>
      </c>
      <c r="J56" s="15">
        <v>0</v>
      </c>
      <c r="L56" s="13">
        <v>9195.9696969696961</v>
      </c>
      <c r="M56" s="13" t="s">
        <v>412</v>
      </c>
    </row>
    <row r="57" spans="2:13" x14ac:dyDescent="0.3">
      <c r="B57" s="1" t="s">
        <v>185</v>
      </c>
      <c r="C57" s="11" t="s">
        <v>43</v>
      </c>
      <c r="D57" s="13">
        <v>259958</v>
      </c>
      <c r="E57" s="56"/>
      <c r="F57" s="13">
        <v>28</v>
      </c>
      <c r="G57" s="13">
        <v>30</v>
      </c>
      <c r="H57" s="56"/>
      <c r="I57" s="28">
        <v>1.0770970695266158</v>
      </c>
      <c r="J57" s="15">
        <v>11.540325744928028</v>
      </c>
      <c r="L57" s="13">
        <v>9284.2142857142862</v>
      </c>
      <c r="M57" s="13">
        <v>8665.2666666666664</v>
      </c>
    </row>
    <row r="58" spans="2:13" x14ac:dyDescent="0.3">
      <c r="B58" s="1" t="s">
        <v>216</v>
      </c>
      <c r="C58" s="11" t="s">
        <v>50</v>
      </c>
      <c r="D58" s="13">
        <v>521572</v>
      </c>
      <c r="E58" s="56"/>
      <c r="F58" s="13">
        <v>56.16</v>
      </c>
      <c r="G58" s="13">
        <v>1.5</v>
      </c>
      <c r="H58" s="56"/>
      <c r="I58" s="28">
        <v>1.0767449172885046</v>
      </c>
      <c r="J58" s="15">
        <v>0.28759212534415191</v>
      </c>
      <c r="L58" s="13">
        <v>9287.2507122507122</v>
      </c>
      <c r="M58" s="13">
        <v>347714.66666666669</v>
      </c>
    </row>
    <row r="59" spans="2:13" x14ac:dyDescent="0.3">
      <c r="B59" s="1" t="s">
        <v>255</v>
      </c>
      <c r="C59" s="11" t="s">
        <v>34</v>
      </c>
      <c r="D59" s="13">
        <v>256400</v>
      </c>
      <c r="E59" s="56"/>
      <c r="F59" s="13">
        <v>27</v>
      </c>
      <c r="G59" s="13">
        <v>46</v>
      </c>
      <c r="H59" s="56"/>
      <c r="I59" s="28">
        <v>1.0530421216848673</v>
      </c>
      <c r="J59" s="15">
        <v>17.940717628705148</v>
      </c>
      <c r="L59" s="13">
        <v>9496.2962962962956</v>
      </c>
      <c r="M59" s="13">
        <v>5573.913043478261</v>
      </c>
    </row>
    <row r="60" spans="2:13" x14ac:dyDescent="0.3">
      <c r="B60" s="1" t="s">
        <v>183</v>
      </c>
      <c r="C60" s="11" t="s">
        <v>31</v>
      </c>
      <c r="D60" s="13">
        <v>552507</v>
      </c>
      <c r="E60" s="56"/>
      <c r="F60" s="13">
        <v>56</v>
      </c>
      <c r="G60" s="13">
        <v>2</v>
      </c>
      <c r="H60" s="56"/>
      <c r="I60" s="28">
        <v>1.0135618191262734</v>
      </c>
      <c r="J60" s="15">
        <v>0.36198636397366912</v>
      </c>
      <c r="L60" s="13">
        <v>9866.1964285714294</v>
      </c>
      <c r="M60" s="13">
        <v>276253.5</v>
      </c>
    </row>
    <row r="61" spans="2:13" x14ac:dyDescent="0.3">
      <c r="B61" s="1" t="s">
        <v>229</v>
      </c>
      <c r="C61" s="11" t="s">
        <v>20</v>
      </c>
      <c r="D61" s="13">
        <v>365993</v>
      </c>
      <c r="E61" s="56"/>
      <c r="F61" s="13">
        <v>36.799999999999997</v>
      </c>
      <c r="G61" s="13">
        <v>9.5</v>
      </c>
      <c r="H61" s="56"/>
      <c r="I61" s="28">
        <v>1.005483711437104</v>
      </c>
      <c r="J61" s="15">
        <v>2.595678059416437</v>
      </c>
      <c r="L61" s="13">
        <v>9945.4619565217399</v>
      </c>
      <c r="M61" s="13">
        <v>38525.57894736842</v>
      </c>
    </row>
    <row r="62" spans="2:13" x14ac:dyDescent="0.3">
      <c r="B62" s="1" t="s">
        <v>202</v>
      </c>
      <c r="C62" s="11" t="s">
        <v>52</v>
      </c>
      <c r="D62" s="13">
        <v>566328</v>
      </c>
      <c r="E62" s="56"/>
      <c r="F62" s="13">
        <v>50.400000000000006</v>
      </c>
      <c r="G62" s="13">
        <v>34.4</v>
      </c>
      <c r="H62" s="56"/>
      <c r="I62" s="28">
        <v>0.88994363690299616</v>
      </c>
      <c r="J62" s="15">
        <v>6.0742184740998146</v>
      </c>
      <c r="L62" s="13">
        <v>11236.666666666666</v>
      </c>
      <c r="M62" s="13">
        <v>16463.023255813954</v>
      </c>
    </row>
    <row r="63" spans="2:13" x14ac:dyDescent="0.3">
      <c r="B63" s="1" t="s">
        <v>187</v>
      </c>
      <c r="C63" s="11" t="s">
        <v>135</v>
      </c>
      <c r="D63" s="13">
        <v>663618</v>
      </c>
      <c r="E63" s="56"/>
      <c r="F63" s="13">
        <v>59</v>
      </c>
      <c r="G63" s="13">
        <v>8</v>
      </c>
      <c r="H63" s="56"/>
      <c r="I63" s="28">
        <v>0.88906569743436736</v>
      </c>
      <c r="J63" s="15">
        <v>1.2055128100804982</v>
      </c>
      <c r="L63" s="13">
        <v>11247.762711864407</v>
      </c>
      <c r="M63" s="13">
        <v>82952.25</v>
      </c>
    </row>
    <row r="64" spans="2:13" x14ac:dyDescent="0.3">
      <c r="B64" s="1" t="s">
        <v>200</v>
      </c>
      <c r="C64" s="11" t="s">
        <v>49</v>
      </c>
      <c r="D64" s="13">
        <v>625463</v>
      </c>
      <c r="E64" s="56"/>
      <c r="F64" s="13">
        <v>51.5</v>
      </c>
      <c r="G64" s="13">
        <v>14</v>
      </c>
      <c r="H64" s="56"/>
      <c r="I64" s="28">
        <v>0.82339003266380262</v>
      </c>
      <c r="J64" s="15">
        <v>2.2383418363676189</v>
      </c>
      <c r="L64" s="13">
        <v>12144.912621359223</v>
      </c>
      <c r="M64" s="13">
        <v>44675.928571428572</v>
      </c>
    </row>
    <row r="65" spans="2:13" x14ac:dyDescent="0.3">
      <c r="B65" s="1" t="s">
        <v>195</v>
      </c>
      <c r="C65" s="11" t="s">
        <v>10</v>
      </c>
      <c r="D65" s="13">
        <v>416018</v>
      </c>
      <c r="E65" s="56"/>
      <c r="F65" s="13">
        <v>34</v>
      </c>
      <c r="G65" s="13">
        <v>0</v>
      </c>
      <c r="H65" s="56"/>
      <c r="I65" s="28">
        <v>0.81727232956266305</v>
      </c>
      <c r="J65" s="15">
        <v>0</v>
      </c>
      <c r="L65" s="13">
        <v>12235.823529411764</v>
      </c>
      <c r="M65" s="13" t="s">
        <v>412</v>
      </c>
    </row>
    <row r="66" spans="2:13" x14ac:dyDescent="0.3">
      <c r="B66" s="1" t="s">
        <v>189</v>
      </c>
      <c r="C66" s="11" t="s">
        <v>19</v>
      </c>
      <c r="D66" s="13">
        <v>313826</v>
      </c>
      <c r="E66" s="56"/>
      <c r="F66" s="13">
        <v>25.2</v>
      </c>
      <c r="G66" s="13">
        <v>61.9</v>
      </c>
      <c r="H66" s="56"/>
      <c r="I66" s="28">
        <v>0.80299274120053787</v>
      </c>
      <c r="J66" s="15">
        <v>19.724305825521149</v>
      </c>
      <c r="L66" s="13">
        <v>12453.412698412698</v>
      </c>
      <c r="M66" s="13">
        <v>5069.8869143780294</v>
      </c>
    </row>
    <row r="67" spans="2:13" x14ac:dyDescent="0.3">
      <c r="B67" s="1" t="s">
        <v>181</v>
      </c>
      <c r="C67" s="11" t="s">
        <v>75</v>
      </c>
      <c r="D67" s="13">
        <v>994437</v>
      </c>
      <c r="E67" s="56"/>
      <c r="F67" s="13">
        <v>78.599999999999994</v>
      </c>
      <c r="G67" s="13">
        <v>37.200000000000003</v>
      </c>
      <c r="H67" s="56"/>
      <c r="I67" s="28">
        <v>0.79039697839078782</v>
      </c>
      <c r="J67" s="15">
        <v>3.7408101267350271</v>
      </c>
      <c r="L67" s="13">
        <v>12651.870229007634</v>
      </c>
      <c r="M67" s="13">
        <v>26732.177419354837</v>
      </c>
    </row>
    <row r="68" spans="2:13" x14ac:dyDescent="0.3">
      <c r="B68" s="1" t="s">
        <v>394</v>
      </c>
      <c r="C68" s="11" t="s">
        <v>74</v>
      </c>
      <c r="D68" s="13">
        <v>835689</v>
      </c>
      <c r="E68" s="56"/>
      <c r="F68" s="13">
        <v>61</v>
      </c>
      <c r="G68" s="13">
        <v>49</v>
      </c>
      <c r="H68" s="56"/>
      <c r="I68" s="28">
        <v>0.72993661517621977</v>
      </c>
      <c r="J68" s="15">
        <v>5.8634252694483235</v>
      </c>
      <c r="L68" s="13">
        <v>13699.819672131147</v>
      </c>
      <c r="M68" s="13">
        <v>17054.877551020407</v>
      </c>
    </row>
    <row r="69" spans="2:13" x14ac:dyDescent="0.3">
      <c r="B69" s="1" t="s">
        <v>223</v>
      </c>
      <c r="C69" s="11" t="s">
        <v>70</v>
      </c>
      <c r="D69" s="13">
        <v>319097</v>
      </c>
      <c r="E69" s="56"/>
      <c r="F69" s="13">
        <v>23</v>
      </c>
      <c r="G69" s="13">
        <v>24</v>
      </c>
      <c r="H69" s="56"/>
      <c r="I69" s="28">
        <v>0.72078396224345576</v>
      </c>
      <c r="J69" s="15">
        <v>7.5212239538447561</v>
      </c>
      <c r="L69" s="13">
        <v>13873.782608695652</v>
      </c>
      <c r="M69" s="13">
        <v>13295.708333333334</v>
      </c>
    </row>
    <row r="70" spans="2:13" x14ac:dyDescent="0.3">
      <c r="B70" s="1" t="s">
        <v>204</v>
      </c>
      <c r="C70" s="11" t="s">
        <v>40</v>
      </c>
      <c r="D70" s="13">
        <v>1000696</v>
      </c>
      <c r="E70" s="56"/>
      <c r="F70" s="13">
        <v>71.75</v>
      </c>
      <c r="G70" s="13">
        <v>213.06</v>
      </c>
      <c r="H70" s="56"/>
      <c r="I70" s="28">
        <v>0.71700096732674057</v>
      </c>
      <c r="J70" s="15">
        <v>21.291181337788899</v>
      </c>
      <c r="L70" s="13">
        <v>13946.982578397212</v>
      </c>
      <c r="M70" s="13">
        <v>4696.7802496949216</v>
      </c>
    </row>
    <row r="71" spans="2:13" x14ac:dyDescent="0.3">
      <c r="B71" s="1" t="s">
        <v>158</v>
      </c>
      <c r="C71" s="11" t="s">
        <v>37</v>
      </c>
      <c r="D71" s="13">
        <v>2283151</v>
      </c>
      <c r="E71" s="56"/>
      <c r="F71" s="13">
        <v>156.54</v>
      </c>
      <c r="G71" s="13">
        <v>80.72999999999999</v>
      </c>
      <c r="H71" s="56"/>
      <c r="I71" s="28">
        <v>0.68563139275501261</v>
      </c>
      <c r="J71" s="15">
        <v>3.5359027939895342</v>
      </c>
      <c r="L71" s="13">
        <v>14585.096460968443</v>
      </c>
      <c r="M71" s="13">
        <v>28281.320450885672</v>
      </c>
    </row>
    <row r="72" spans="2:13" x14ac:dyDescent="0.3">
      <c r="B72" s="1" t="s">
        <v>206</v>
      </c>
      <c r="C72" s="11" t="s">
        <v>29</v>
      </c>
      <c r="D72" s="13">
        <v>993590</v>
      </c>
      <c r="E72" s="56"/>
      <c r="F72" s="13">
        <v>63</v>
      </c>
      <c r="G72" s="13">
        <v>94</v>
      </c>
      <c r="H72" s="56"/>
      <c r="I72" s="28">
        <v>0.63406435249952187</v>
      </c>
      <c r="J72" s="15">
        <v>9.4606427198341372</v>
      </c>
      <c r="L72" s="13">
        <v>15771.269841269841</v>
      </c>
      <c r="M72" s="13">
        <v>10570.106382978724</v>
      </c>
    </row>
    <row r="73" spans="2:13" x14ac:dyDescent="0.3">
      <c r="B73" s="1" t="s">
        <v>193</v>
      </c>
      <c r="C73" s="11" t="s">
        <v>76</v>
      </c>
      <c r="D73" s="13">
        <v>306174</v>
      </c>
      <c r="E73" s="56"/>
      <c r="F73" s="13">
        <v>19</v>
      </c>
      <c r="G73" s="13">
        <v>1</v>
      </c>
      <c r="H73" s="56"/>
      <c r="I73" s="28">
        <v>0.62056216399824948</v>
      </c>
      <c r="J73" s="15">
        <v>0.32661166526223651</v>
      </c>
      <c r="L73" s="13">
        <v>16114.421052631578</v>
      </c>
      <c r="M73" s="13">
        <v>306174</v>
      </c>
    </row>
    <row r="74" spans="2:13" x14ac:dyDescent="0.3">
      <c r="B74" s="1" t="s">
        <v>264</v>
      </c>
      <c r="C74" s="11" t="s">
        <v>28</v>
      </c>
      <c r="D74" s="13">
        <v>682931</v>
      </c>
      <c r="E74" s="56"/>
      <c r="F74" s="13">
        <v>39.5</v>
      </c>
      <c r="G74" s="13">
        <v>149.87</v>
      </c>
      <c r="H74" s="56"/>
      <c r="I74" s="28">
        <v>0.57838932483662331</v>
      </c>
      <c r="J74" s="15">
        <v>21.945115978041706</v>
      </c>
      <c r="L74" s="13">
        <v>17289.392405063292</v>
      </c>
      <c r="M74" s="13">
        <v>4556.8225795689596</v>
      </c>
    </row>
    <row r="75" spans="2:13" x14ac:dyDescent="0.3">
      <c r="B75" s="1" t="s">
        <v>205</v>
      </c>
      <c r="C75" s="11" t="s">
        <v>32</v>
      </c>
      <c r="D75" s="13">
        <v>250701</v>
      </c>
      <c r="E75" s="56"/>
      <c r="F75" s="13">
        <v>14</v>
      </c>
      <c r="G75" s="13">
        <v>4</v>
      </c>
      <c r="H75" s="56"/>
      <c r="I75" s="28">
        <v>0.55843415064160096</v>
      </c>
      <c r="J75" s="15">
        <v>1.5955261446902884</v>
      </c>
      <c r="L75" s="13">
        <v>17907.214285714286</v>
      </c>
      <c r="M75" s="13">
        <v>62675.25</v>
      </c>
    </row>
    <row r="76" spans="2:13" x14ac:dyDescent="0.3">
      <c r="B76" s="1" t="s">
        <v>262</v>
      </c>
      <c r="C76" s="11" t="s">
        <v>63</v>
      </c>
      <c r="D76" s="13">
        <v>1599611</v>
      </c>
      <c r="E76" s="56"/>
      <c r="F76" s="13">
        <v>89.3</v>
      </c>
      <c r="G76" s="13">
        <v>157</v>
      </c>
      <c r="H76" s="56"/>
      <c r="I76" s="28">
        <v>0.55826072713928576</v>
      </c>
      <c r="J76" s="15">
        <v>9.8148862442181244</v>
      </c>
      <c r="L76" s="13">
        <v>17912.777155655094</v>
      </c>
      <c r="M76" s="13">
        <v>10188.605095541401</v>
      </c>
    </row>
    <row r="77" spans="2:13" x14ac:dyDescent="0.3">
      <c r="B77" s="1" t="s">
        <v>186</v>
      </c>
      <c r="C77" s="11" t="s">
        <v>57</v>
      </c>
      <c r="D77" s="13">
        <v>235634</v>
      </c>
      <c r="E77" s="56"/>
      <c r="F77" s="13">
        <v>13</v>
      </c>
      <c r="G77" s="13">
        <v>0</v>
      </c>
      <c r="H77" s="56"/>
      <c r="I77" s="28">
        <v>0.55170306492271914</v>
      </c>
      <c r="J77" s="15">
        <v>0</v>
      </c>
      <c r="L77" s="13">
        <v>18125.692307692309</v>
      </c>
      <c r="M77" s="13" t="s">
        <v>412</v>
      </c>
    </row>
    <row r="78" spans="2:13" x14ac:dyDescent="0.3">
      <c r="B78" s="1" t="s">
        <v>238</v>
      </c>
      <c r="C78" s="11" t="s">
        <v>3</v>
      </c>
      <c r="D78" s="13">
        <v>342574</v>
      </c>
      <c r="E78" s="56"/>
      <c r="F78" s="13">
        <v>17</v>
      </c>
      <c r="G78" s="13">
        <v>0</v>
      </c>
      <c r="H78" s="56"/>
      <c r="I78" s="28">
        <v>0.49624314746594894</v>
      </c>
      <c r="J78" s="15">
        <v>0</v>
      </c>
      <c r="L78" s="13">
        <v>20151.411764705881</v>
      </c>
      <c r="M78" s="13" t="s">
        <v>412</v>
      </c>
    </row>
    <row r="79" spans="2:13" x14ac:dyDescent="0.3">
      <c r="B79" s="1" t="s">
        <v>234</v>
      </c>
      <c r="C79" s="11" t="s">
        <v>395</v>
      </c>
      <c r="D79" s="13">
        <v>636074</v>
      </c>
      <c r="E79" s="56"/>
      <c r="F79" s="13">
        <v>30</v>
      </c>
      <c r="G79" s="13">
        <v>120</v>
      </c>
      <c r="H79" s="56"/>
      <c r="I79" s="28">
        <v>0.47164323647877449</v>
      </c>
      <c r="J79" s="15">
        <v>18.86572945915098</v>
      </c>
      <c r="L79" s="13">
        <v>21202.466666666667</v>
      </c>
      <c r="M79" s="13">
        <v>5300.6166666666668</v>
      </c>
    </row>
    <row r="80" spans="2:13" x14ac:dyDescent="0.3">
      <c r="B80" s="1" t="s">
        <v>265</v>
      </c>
      <c r="C80" s="11" t="s">
        <v>26</v>
      </c>
      <c r="D80" s="13">
        <v>628978</v>
      </c>
      <c r="E80" s="56"/>
      <c r="F80" s="13">
        <v>28.9</v>
      </c>
      <c r="G80" s="13">
        <v>15.4</v>
      </c>
      <c r="H80" s="56"/>
      <c r="I80" s="28">
        <v>0.45947553014572839</v>
      </c>
      <c r="J80" s="15">
        <v>2.4484163198076878</v>
      </c>
      <c r="L80" s="13">
        <v>21763.944636678203</v>
      </c>
      <c r="M80" s="13">
        <v>40842.727272727272</v>
      </c>
    </row>
    <row r="81" spans="2:13" x14ac:dyDescent="0.3">
      <c r="B81" s="1" t="s">
        <v>207</v>
      </c>
      <c r="C81" s="11" t="s">
        <v>41</v>
      </c>
      <c r="D81" s="13">
        <v>316605</v>
      </c>
      <c r="E81" s="56"/>
      <c r="F81" s="13">
        <v>13.01</v>
      </c>
      <c r="G81" s="13">
        <v>3.7</v>
      </c>
      <c r="H81" s="56"/>
      <c r="I81" s="28">
        <v>0.4109221269405095</v>
      </c>
      <c r="J81" s="15">
        <v>1.1686486315756226</v>
      </c>
      <c r="L81" s="13">
        <v>24335.511145272867</v>
      </c>
      <c r="M81" s="13">
        <v>85568.91891891892</v>
      </c>
    </row>
    <row r="82" spans="2:13" x14ac:dyDescent="0.3">
      <c r="B82" s="1" t="s">
        <v>192</v>
      </c>
      <c r="C82" s="11" t="s">
        <v>54</v>
      </c>
      <c r="D82" s="13">
        <v>376842</v>
      </c>
      <c r="E82" s="56"/>
      <c r="F82" s="13">
        <v>15.45</v>
      </c>
      <c r="G82" s="13">
        <v>106.23</v>
      </c>
      <c r="H82" s="56"/>
      <c r="I82" s="28">
        <v>0.40998614804082351</v>
      </c>
      <c r="J82" s="15">
        <v>28.189533013836037</v>
      </c>
      <c r="L82" s="13">
        <v>24391.067961165048</v>
      </c>
      <c r="M82" s="13">
        <v>3547.4159841852584</v>
      </c>
    </row>
    <row r="83" spans="2:13" x14ac:dyDescent="0.3">
      <c r="B83" s="1" t="s">
        <v>191</v>
      </c>
      <c r="C83" s="11" t="s">
        <v>73</v>
      </c>
      <c r="D83" s="13">
        <v>1389772</v>
      </c>
      <c r="E83" s="56"/>
      <c r="F83" s="13">
        <v>56.569999999999993</v>
      </c>
      <c r="G83" s="13">
        <v>280.7</v>
      </c>
      <c r="H83" s="56"/>
      <c r="I83" s="28">
        <v>0.4070451843899574</v>
      </c>
      <c r="J83" s="15">
        <v>20.197557584985162</v>
      </c>
      <c r="L83" s="13">
        <v>24567.297153968539</v>
      </c>
      <c r="M83" s="13">
        <v>4951.09369433559</v>
      </c>
    </row>
    <row r="84" spans="2:13" x14ac:dyDescent="0.3">
      <c r="B84" s="1" t="s">
        <v>190</v>
      </c>
      <c r="C84" s="11" t="s">
        <v>55</v>
      </c>
      <c r="D84" s="13">
        <v>8562125</v>
      </c>
      <c r="E84" s="56"/>
      <c r="F84" s="13">
        <v>329.5</v>
      </c>
      <c r="G84" s="13">
        <v>319</v>
      </c>
      <c r="H84" s="56"/>
      <c r="I84" s="28">
        <v>0.38483437230827622</v>
      </c>
      <c r="J84" s="15">
        <v>3.7257106150634338</v>
      </c>
      <c r="L84" s="13">
        <v>25985.204855842185</v>
      </c>
      <c r="M84" s="13">
        <v>26840.517241379312</v>
      </c>
    </row>
    <row r="85" spans="2:13" x14ac:dyDescent="0.3">
      <c r="B85" s="1" t="s">
        <v>227</v>
      </c>
      <c r="C85" s="11" t="s">
        <v>59</v>
      </c>
      <c r="D85" s="13">
        <v>440352</v>
      </c>
      <c r="E85" s="56"/>
      <c r="F85" s="13">
        <v>14.8</v>
      </c>
      <c r="G85" s="13">
        <v>63.3</v>
      </c>
      <c r="H85" s="56"/>
      <c r="I85" s="28">
        <v>0.33609476055519222</v>
      </c>
      <c r="J85" s="15">
        <v>14.374863745367342</v>
      </c>
      <c r="L85" s="13">
        <v>29753.513513513513</v>
      </c>
      <c r="M85" s="13">
        <v>6956.5876777251187</v>
      </c>
    </row>
    <row r="86" spans="2:13" x14ac:dyDescent="0.3">
      <c r="B86" s="1" t="s">
        <v>211</v>
      </c>
      <c r="C86" s="11" t="s">
        <v>17</v>
      </c>
      <c r="D86" s="13">
        <v>2672258</v>
      </c>
      <c r="E86" s="56"/>
      <c r="F86" s="13">
        <v>76.25</v>
      </c>
      <c r="G86" s="13">
        <v>95.14</v>
      </c>
      <c r="H86" s="56"/>
      <c r="I86" s="28">
        <v>0.28533921500094678</v>
      </c>
      <c r="J86" s="15">
        <v>3.5602849724839443</v>
      </c>
      <c r="L86" s="13">
        <v>35046.006557377048</v>
      </c>
      <c r="M86" s="13">
        <v>28087.639268446499</v>
      </c>
    </row>
    <row r="87" spans="2:13" x14ac:dyDescent="0.3">
      <c r="B87" s="1" t="s">
        <v>367</v>
      </c>
      <c r="C87" s="11" t="s">
        <v>366</v>
      </c>
      <c r="D87" s="13">
        <v>238381</v>
      </c>
      <c r="E87" s="56"/>
      <c r="F87" s="13">
        <v>6.36</v>
      </c>
      <c r="G87" s="13">
        <v>9.7100000000000009</v>
      </c>
      <c r="H87" s="56"/>
      <c r="I87" s="28">
        <v>0.26679978689576772</v>
      </c>
      <c r="J87" s="15">
        <v>4.0733112118834978</v>
      </c>
      <c r="L87" s="13">
        <v>37481.289308176099</v>
      </c>
      <c r="M87" s="13">
        <v>24550.051493305869</v>
      </c>
    </row>
    <row r="88" spans="2:13" x14ac:dyDescent="0.3">
      <c r="B88" s="1" t="s">
        <v>402</v>
      </c>
      <c r="C88" s="11" t="s">
        <v>85</v>
      </c>
      <c r="D88" s="13">
        <v>547699</v>
      </c>
      <c r="E88" s="56"/>
      <c r="F88" s="13">
        <v>14.1</v>
      </c>
      <c r="G88" s="13">
        <v>6.8</v>
      </c>
      <c r="H88" s="56"/>
      <c r="I88" s="28">
        <v>0.25744067453108371</v>
      </c>
      <c r="J88" s="15">
        <v>1.2415578629867865</v>
      </c>
      <c r="L88" s="13">
        <v>38843.900709219859</v>
      </c>
      <c r="M88" s="13">
        <v>80543.970588235301</v>
      </c>
    </row>
    <row r="89" spans="2:13" x14ac:dyDescent="0.3">
      <c r="B89" s="1" t="s">
        <v>404</v>
      </c>
      <c r="C89" s="11" t="s">
        <v>403</v>
      </c>
      <c r="D89" s="13">
        <v>1014704</v>
      </c>
      <c r="E89" s="56"/>
      <c r="F89" s="13">
        <v>14</v>
      </c>
      <c r="G89" s="13">
        <v>14.6</v>
      </c>
      <c r="H89" s="56"/>
      <c r="I89" s="28">
        <v>0.1379712704394582</v>
      </c>
      <c r="J89" s="15">
        <v>1.4388432488686356</v>
      </c>
      <c r="L89" s="13">
        <v>72478.857142857145</v>
      </c>
      <c r="M89" s="13">
        <v>69500.273972602736</v>
      </c>
    </row>
    <row r="90" spans="2:13" x14ac:dyDescent="0.3">
      <c r="B90" s="1" t="s">
        <v>224</v>
      </c>
      <c r="C90" s="11" t="s">
        <v>88</v>
      </c>
      <c r="D90" s="13">
        <v>691893</v>
      </c>
      <c r="E90" s="56"/>
      <c r="F90" s="13">
        <v>7</v>
      </c>
      <c r="G90" s="13">
        <v>4</v>
      </c>
      <c r="H90" s="56"/>
      <c r="I90" s="28">
        <v>0.10117171296717845</v>
      </c>
      <c r="J90" s="15">
        <v>0.57812407409816258</v>
      </c>
      <c r="L90" s="13">
        <v>98841.857142857145</v>
      </c>
      <c r="M90" s="13">
        <v>172973.25</v>
      </c>
    </row>
    <row r="91" spans="2:13" x14ac:dyDescent="0.3">
      <c r="B91" s="1" t="s">
        <v>245</v>
      </c>
      <c r="C91" s="11" t="s">
        <v>51</v>
      </c>
      <c r="D91" s="13">
        <v>456742</v>
      </c>
      <c r="E91" s="56"/>
      <c r="F91" s="13">
        <v>4</v>
      </c>
      <c r="G91" s="13">
        <v>2</v>
      </c>
      <c r="H91" s="56"/>
      <c r="I91" s="28">
        <v>8.757679390115207E-2</v>
      </c>
      <c r="J91" s="15">
        <v>0.43788396950576031</v>
      </c>
      <c r="L91" s="13">
        <v>114185.5</v>
      </c>
      <c r="M91" s="13">
        <v>228371</v>
      </c>
    </row>
    <row r="92" spans="2:13" x14ac:dyDescent="0.3">
      <c r="B92" s="1" t="s">
        <v>209</v>
      </c>
      <c r="C92" s="11" t="s">
        <v>14</v>
      </c>
      <c r="D92" s="13">
        <v>281080</v>
      </c>
      <c r="E92" s="56"/>
      <c r="F92" s="13">
        <v>2</v>
      </c>
      <c r="G92" s="13">
        <v>1</v>
      </c>
      <c r="H92" s="56"/>
      <c r="I92" s="28">
        <v>7.1154119823537781E-2</v>
      </c>
      <c r="J92" s="15">
        <v>0.35577059911768893</v>
      </c>
      <c r="L92" s="13">
        <v>140540</v>
      </c>
      <c r="M92" s="13">
        <v>281080</v>
      </c>
    </row>
    <row r="93" spans="2:13" x14ac:dyDescent="0.3">
      <c r="B93" s="1" t="s">
        <v>226</v>
      </c>
      <c r="C93" s="11" t="s">
        <v>18</v>
      </c>
      <c r="D93" s="13">
        <v>279384</v>
      </c>
      <c r="E93" s="56"/>
      <c r="F93" s="13">
        <v>1.5</v>
      </c>
      <c r="G93" s="13">
        <v>0</v>
      </c>
      <c r="H93" s="56"/>
      <c r="I93" s="28">
        <v>5.368954557168628E-2</v>
      </c>
      <c r="J93" s="15">
        <v>0</v>
      </c>
      <c r="L93" s="13">
        <v>186256</v>
      </c>
      <c r="M93" s="13" t="s">
        <v>412</v>
      </c>
    </row>
    <row r="94" spans="2:13" x14ac:dyDescent="0.3">
      <c r="B94" s="1" t="s">
        <v>194</v>
      </c>
      <c r="C94" s="11" t="s">
        <v>78</v>
      </c>
      <c r="D94" s="13">
        <v>770255</v>
      </c>
      <c r="E94" s="56"/>
      <c r="F94" s="13">
        <v>3.3</v>
      </c>
      <c r="G94" s="13">
        <v>92</v>
      </c>
      <c r="H94" s="56"/>
      <c r="I94" s="28">
        <v>4.2842954605942188E-2</v>
      </c>
      <c r="J94" s="15">
        <v>11.944096435596004</v>
      </c>
      <c r="L94" s="13">
        <v>233410.60606060608</v>
      </c>
      <c r="M94" s="13">
        <v>8372.3369565217399</v>
      </c>
    </row>
    <row r="95" spans="2:13" x14ac:dyDescent="0.3">
      <c r="B95" s="1" t="s">
        <v>213</v>
      </c>
      <c r="C95" s="11" t="s">
        <v>2</v>
      </c>
      <c r="D95" s="13">
        <v>564818</v>
      </c>
      <c r="E95" s="56"/>
      <c r="F95" s="13">
        <v>1.9</v>
      </c>
      <c r="G95" s="13">
        <v>0</v>
      </c>
      <c r="H95" s="56"/>
      <c r="I95" s="28">
        <v>3.3639154559521829E-2</v>
      </c>
      <c r="J95" s="15">
        <v>0</v>
      </c>
      <c r="L95" s="13">
        <v>297272.63157894736</v>
      </c>
      <c r="M95" s="13" t="s">
        <v>412</v>
      </c>
    </row>
    <row r="96" spans="2:13" x14ac:dyDescent="0.3">
      <c r="B96" s="1" t="s">
        <v>210</v>
      </c>
      <c r="C96" s="11" t="s">
        <v>13</v>
      </c>
      <c r="D96" s="13">
        <v>662284</v>
      </c>
      <c r="E96" s="56"/>
      <c r="F96" s="13">
        <v>2</v>
      </c>
      <c r="G96" s="13">
        <v>0</v>
      </c>
      <c r="H96" s="56"/>
      <c r="I96" s="28">
        <v>3.0198525104033917E-2</v>
      </c>
      <c r="J96" s="15">
        <v>0</v>
      </c>
      <c r="L96" s="13">
        <v>331142</v>
      </c>
      <c r="M96" s="13" t="s">
        <v>412</v>
      </c>
    </row>
    <row r="97" spans="2:13" x14ac:dyDescent="0.3">
      <c r="B97" s="1" t="s">
        <v>217</v>
      </c>
      <c r="C97" s="11" t="s">
        <v>11</v>
      </c>
      <c r="D97" s="13">
        <v>568173</v>
      </c>
      <c r="E97" s="56"/>
      <c r="F97" s="13">
        <v>0</v>
      </c>
      <c r="G97" s="13">
        <v>50.98</v>
      </c>
      <c r="H97" s="56"/>
      <c r="I97" s="28">
        <v>0</v>
      </c>
      <c r="J97" s="15">
        <v>8.9726192550508372</v>
      </c>
      <c r="L97" s="13" t="s">
        <v>412</v>
      </c>
      <c r="M97" s="13">
        <v>11145.017653981955</v>
      </c>
    </row>
    <row r="98" spans="2:13" x14ac:dyDescent="0.3">
      <c r="B98" s="1" t="s">
        <v>249</v>
      </c>
      <c r="C98" s="11" t="s">
        <v>22</v>
      </c>
      <c r="D98" s="13">
        <v>319110</v>
      </c>
      <c r="E98" s="56"/>
      <c r="F98" s="13">
        <v>0</v>
      </c>
      <c r="G98" s="13">
        <v>18.309999999999999</v>
      </c>
      <c r="H98" s="56"/>
      <c r="I98" s="28">
        <v>0</v>
      </c>
      <c r="J98" s="15">
        <v>5.7378333490019111</v>
      </c>
      <c r="L98" s="13" t="s">
        <v>412</v>
      </c>
      <c r="M98" s="13">
        <v>17428.181321682143</v>
      </c>
    </row>
    <row r="99" spans="2:13" x14ac:dyDescent="0.3">
      <c r="B99" s="1" t="s">
        <v>392</v>
      </c>
      <c r="C99" s="11" t="s">
        <v>391</v>
      </c>
      <c r="D99" s="13">
        <v>233136</v>
      </c>
      <c r="E99" s="56"/>
      <c r="F99" s="13">
        <v>0</v>
      </c>
      <c r="G99" s="13">
        <v>0</v>
      </c>
      <c r="H99" s="56"/>
      <c r="I99" s="28">
        <v>0</v>
      </c>
      <c r="J99" s="15">
        <v>0</v>
      </c>
      <c r="L99" s="13" t="s">
        <v>412</v>
      </c>
      <c r="M99" s="13" t="s">
        <v>412</v>
      </c>
    </row>
    <row r="100" spans="2:13" x14ac:dyDescent="0.3">
      <c r="B100" s="1" t="s">
        <v>182</v>
      </c>
      <c r="C100" s="11" t="s">
        <v>46</v>
      </c>
      <c r="D100" s="13">
        <v>3828383</v>
      </c>
      <c r="E100" s="56"/>
      <c r="F100" s="13">
        <v>0</v>
      </c>
      <c r="G100" s="13">
        <v>0</v>
      </c>
      <c r="H100" s="56"/>
      <c r="I100" s="28">
        <v>0</v>
      </c>
      <c r="J100" s="15">
        <v>0</v>
      </c>
      <c r="L100" s="13" t="s">
        <v>412</v>
      </c>
      <c r="M100" s="13" t="s">
        <v>412</v>
      </c>
    </row>
    <row r="101" spans="2:13" x14ac:dyDescent="0.3">
      <c r="B101" s="1" t="s">
        <v>230</v>
      </c>
      <c r="C101" s="11" t="s">
        <v>47</v>
      </c>
      <c r="D101" s="13">
        <v>268395</v>
      </c>
      <c r="E101" s="56"/>
      <c r="F101" s="13">
        <v>0</v>
      </c>
      <c r="G101" s="13">
        <v>0</v>
      </c>
      <c r="H101" s="56"/>
      <c r="I101" s="28">
        <v>0</v>
      </c>
      <c r="J101" s="15">
        <v>0</v>
      </c>
      <c r="L101" s="13" t="s">
        <v>412</v>
      </c>
      <c r="M101" s="13" t="s">
        <v>412</v>
      </c>
    </row>
    <row r="102" spans="2:13" x14ac:dyDescent="0.3">
      <c r="B102" s="1" t="s">
        <v>237</v>
      </c>
      <c r="C102" s="11" t="s">
        <v>67</v>
      </c>
      <c r="D102" s="13">
        <v>661572</v>
      </c>
      <c r="E102" s="56"/>
      <c r="F102" s="13">
        <v>0</v>
      </c>
      <c r="G102" s="13">
        <v>0</v>
      </c>
      <c r="H102" s="56"/>
      <c r="I102" s="28">
        <v>0</v>
      </c>
      <c r="J102" s="15">
        <v>0</v>
      </c>
      <c r="L102" s="13" t="s">
        <v>412</v>
      </c>
      <c r="M102" s="13" t="s">
        <v>412</v>
      </c>
    </row>
    <row r="103" spans="2:13" x14ac:dyDescent="0.3">
      <c r="B103" s="1" t="s">
        <v>258</v>
      </c>
      <c r="C103" s="11" t="s">
        <v>81</v>
      </c>
      <c r="D103" s="13">
        <v>262292</v>
      </c>
      <c r="E103" s="56"/>
      <c r="F103" s="13">
        <v>0</v>
      </c>
      <c r="G103" s="13">
        <v>8.1999999999999993</v>
      </c>
      <c r="H103" s="56"/>
      <c r="I103" s="28">
        <v>0</v>
      </c>
      <c r="J103" s="15">
        <v>3.1262867338691223</v>
      </c>
      <c r="L103" s="13" t="s">
        <v>412</v>
      </c>
      <c r="M103" s="13">
        <v>31986.829268292684</v>
      </c>
    </row>
    <row r="104" spans="2:13" x14ac:dyDescent="0.3">
      <c r="B104" s="1" t="s">
        <v>242</v>
      </c>
      <c r="C104" s="11" t="s">
        <v>82</v>
      </c>
      <c r="D104" s="13">
        <v>323203</v>
      </c>
      <c r="E104" s="56"/>
      <c r="F104" s="13">
        <v>0</v>
      </c>
      <c r="G104" s="13">
        <v>0</v>
      </c>
      <c r="H104" s="56"/>
      <c r="I104" s="28">
        <v>0</v>
      </c>
      <c r="J104" s="15">
        <v>0</v>
      </c>
      <c r="L104" s="13" t="s">
        <v>412</v>
      </c>
      <c r="M104" s="13" t="s">
        <v>412</v>
      </c>
    </row>
    <row r="105" spans="2:13" ht="14.4" thickBot="1" x14ac:dyDescent="0.35">
      <c r="I105" s="35"/>
    </row>
    <row r="106" spans="2:13" x14ac:dyDescent="0.3">
      <c r="C106" s="29" t="s">
        <v>121</v>
      </c>
      <c r="D106" s="30"/>
      <c r="E106" s="85"/>
      <c r="F106" s="73">
        <v>1.5</v>
      </c>
      <c r="G106" s="73">
        <v>1</v>
      </c>
      <c r="H106" s="88"/>
      <c r="I106" s="70">
        <v>3.0198525104033917E-2</v>
      </c>
      <c r="J106" s="70">
        <v>0.28759212534415191</v>
      </c>
      <c r="L106" s="73">
        <v>327.03922829581995</v>
      </c>
      <c r="M106" s="73">
        <v>621.84032476319351</v>
      </c>
    </row>
    <row r="107" spans="2:13" x14ac:dyDescent="0.3">
      <c r="C107" s="31" t="s">
        <v>122</v>
      </c>
      <c r="D107" s="32"/>
      <c r="E107" s="85"/>
      <c r="F107" s="13">
        <v>56.16</v>
      </c>
      <c r="G107" s="13">
        <v>24</v>
      </c>
      <c r="H107" s="88"/>
      <c r="I107" s="68">
        <v>1.1536608944324493</v>
      </c>
      <c r="J107" s="68">
        <v>3.7408101267350271</v>
      </c>
      <c r="L107" s="13">
        <v>7939.7969807391983</v>
      </c>
      <c r="M107" s="13">
        <v>12983.307291666668</v>
      </c>
    </row>
    <row r="108" spans="2:13" ht="14.4" thickBot="1" x14ac:dyDescent="0.35">
      <c r="C108" s="33" t="s">
        <v>123</v>
      </c>
      <c r="D108" s="34"/>
      <c r="E108" s="85"/>
      <c r="F108" s="107">
        <v>3110</v>
      </c>
      <c r="G108" s="107">
        <v>739</v>
      </c>
      <c r="H108" s="88"/>
      <c r="I108" s="71">
        <v>30.577371565207475</v>
      </c>
      <c r="J108" s="71">
        <v>160.81298689994344</v>
      </c>
      <c r="L108" s="107">
        <v>331142</v>
      </c>
      <c r="M108" s="107">
        <v>347714.66666666669</v>
      </c>
    </row>
    <row r="110" spans="2:13" x14ac:dyDescent="0.3">
      <c r="B110" s="1" t="s">
        <v>261</v>
      </c>
      <c r="C110" s="111" t="s">
        <v>25</v>
      </c>
      <c r="D110" s="112">
        <v>218946</v>
      </c>
      <c r="E110" s="56"/>
      <c r="F110" s="112">
        <v>135.69999999999999</v>
      </c>
      <c r="G110" s="112">
        <v>70.900000000000006</v>
      </c>
      <c r="H110" s="56"/>
      <c r="I110" s="112">
        <v>6.1978752751820076</v>
      </c>
      <c r="J110" s="121">
        <v>32.382413928548594</v>
      </c>
      <c r="L110" s="112">
        <v>1613.4561532792927</v>
      </c>
      <c r="M110" s="112">
        <v>3088.0959097320165</v>
      </c>
    </row>
    <row r="112" spans="2:13" ht="14.4" customHeight="1" x14ac:dyDescent="0.3">
      <c r="D112" s="100"/>
      <c r="E112" s="100"/>
      <c r="F112" s="100"/>
      <c r="G112" s="100"/>
    </row>
    <row r="113" spans="3:4" x14ac:dyDescent="0.3">
      <c r="C113" s="2" t="s">
        <v>314</v>
      </c>
    </row>
    <row r="114" spans="3:4" x14ac:dyDescent="0.3">
      <c r="C114" s="1" t="s">
        <v>316</v>
      </c>
    </row>
    <row r="115" spans="3:4" x14ac:dyDescent="0.3">
      <c r="C115" s="1" t="s">
        <v>357</v>
      </c>
    </row>
    <row r="117" spans="3:4" x14ac:dyDescent="0.3">
      <c r="C117" s="2" t="s">
        <v>317</v>
      </c>
    </row>
    <row r="118" spans="3:4" x14ac:dyDescent="0.3">
      <c r="C118" s="6" t="s">
        <v>356</v>
      </c>
      <c r="D118" s="1" t="s">
        <v>154</v>
      </c>
    </row>
    <row r="119" spans="3:4" x14ac:dyDescent="0.3">
      <c r="C119" s="6" t="s">
        <v>354</v>
      </c>
      <c r="D119" s="1" t="s">
        <v>355</v>
      </c>
    </row>
  </sheetData>
  <autoFilter ref="A5:M104" xr:uid="{00000000-0001-0000-1400-000000000000}">
    <sortState xmlns:xlrd2="http://schemas.microsoft.com/office/spreadsheetml/2017/richdata2" ref="B6:M104">
      <sortCondition descending="1" ref="I5:I104"/>
    </sortState>
  </autoFilter>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20"/>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109375" style="7" customWidth="1"/>
    <col min="6" max="8" width="11.44140625" style="106" customWidth="1"/>
    <col min="9" max="9" width="1.109375" style="106" customWidth="1"/>
    <col min="10" max="11" width="11.5546875" style="1" customWidth="1"/>
    <col min="12" max="12" width="1.109375" style="1" customWidth="1"/>
    <col min="13" max="14" width="9.77734375" style="1" customWidth="1"/>
    <col min="15" max="16384" width="8.88671875" style="1"/>
  </cols>
  <sheetData>
    <row r="1" spans="2:14" s="2" customFormat="1" ht="15.6" x14ac:dyDescent="0.3">
      <c r="C1" s="45" t="s">
        <v>149</v>
      </c>
      <c r="D1" s="7"/>
      <c r="E1" s="7"/>
      <c r="F1" s="106"/>
      <c r="G1" s="106"/>
      <c r="H1" s="106"/>
      <c r="I1" s="106"/>
    </row>
    <row r="2" spans="2:14" s="2" customFormat="1" ht="14.4" thickBot="1" x14ac:dyDescent="0.35">
      <c r="D2" s="7"/>
      <c r="E2" s="7"/>
      <c r="F2" s="101" t="s">
        <v>303</v>
      </c>
      <c r="G2" s="105"/>
      <c r="H2" s="105"/>
      <c r="I2" s="106"/>
      <c r="J2" s="95" t="s">
        <v>307</v>
      </c>
      <c r="K2" s="95"/>
      <c r="M2" s="95" t="s">
        <v>308</v>
      </c>
      <c r="N2" s="95"/>
    </row>
    <row r="3" spans="2:14" s="2" customFormat="1" ht="27.6" x14ac:dyDescent="0.3">
      <c r="C3" s="9" t="s">
        <v>0</v>
      </c>
      <c r="D3" s="12" t="s">
        <v>1</v>
      </c>
      <c r="E3" s="79"/>
      <c r="F3" s="26" t="s">
        <v>304</v>
      </c>
      <c r="G3" s="26" t="s">
        <v>305</v>
      </c>
      <c r="H3" s="26" t="s">
        <v>306</v>
      </c>
      <c r="I3" s="60"/>
      <c r="J3" s="36" t="s">
        <v>309</v>
      </c>
      <c r="K3" s="36" t="s">
        <v>310</v>
      </c>
      <c r="M3" s="36" t="s">
        <v>309</v>
      </c>
      <c r="N3" s="36" t="s">
        <v>310</v>
      </c>
    </row>
    <row r="4" spans="2:14" s="2" customFormat="1" hidden="1" x14ac:dyDescent="0.3">
      <c r="C4" s="52"/>
      <c r="D4" s="124"/>
      <c r="E4" s="125"/>
      <c r="F4" s="1" t="s">
        <v>165</v>
      </c>
      <c r="G4" s="1" t="s">
        <v>166</v>
      </c>
      <c r="H4" s="15"/>
      <c r="I4" s="88"/>
      <c r="J4" s="128"/>
    </row>
    <row r="5" spans="2:14" s="2" customFormat="1" x14ac:dyDescent="0.3">
      <c r="C5" s="52"/>
      <c r="D5" s="124"/>
      <c r="E5" s="125"/>
      <c r="F5" s="124"/>
      <c r="G5" s="15"/>
      <c r="H5" s="15"/>
      <c r="I5" s="88"/>
      <c r="J5" s="128"/>
    </row>
    <row r="6" spans="2:14" x14ac:dyDescent="0.3">
      <c r="B6" s="1" t="s">
        <v>263</v>
      </c>
      <c r="C6" s="59" t="s">
        <v>42</v>
      </c>
      <c r="D6" s="13">
        <v>520858</v>
      </c>
      <c r="E6" s="56"/>
      <c r="F6" s="13">
        <v>183</v>
      </c>
      <c r="G6" s="13">
        <v>0</v>
      </c>
      <c r="H6" s="13">
        <v>183</v>
      </c>
      <c r="I6" s="56"/>
      <c r="J6" s="72">
        <v>3.5134336037845251</v>
      </c>
      <c r="K6" s="72">
        <v>3.5134336037845251</v>
      </c>
      <c r="M6" s="13">
        <v>2846.2185792349728</v>
      </c>
      <c r="N6" s="13">
        <v>2846.2185792349728</v>
      </c>
    </row>
    <row r="7" spans="2:14" x14ac:dyDescent="0.3">
      <c r="B7" s="1" t="s">
        <v>389</v>
      </c>
      <c r="C7" s="11" t="s">
        <v>44</v>
      </c>
      <c r="D7" s="13">
        <v>299860</v>
      </c>
      <c r="E7" s="56"/>
      <c r="F7" s="13">
        <v>56</v>
      </c>
      <c r="G7" s="13">
        <v>33</v>
      </c>
      <c r="H7" s="13">
        <v>89</v>
      </c>
      <c r="I7" s="56"/>
      <c r="J7" s="72">
        <v>2.968051757486827</v>
      </c>
      <c r="K7" s="72">
        <v>1.8675381844860934</v>
      </c>
      <c r="M7" s="13">
        <v>3369.2134831460676</v>
      </c>
      <c r="N7" s="13">
        <v>5354.6428571428569</v>
      </c>
    </row>
    <row r="8" spans="2:14" x14ac:dyDescent="0.3">
      <c r="B8" s="1" t="s">
        <v>228</v>
      </c>
      <c r="C8" s="11" t="s">
        <v>5</v>
      </c>
      <c r="D8" s="13">
        <v>400468</v>
      </c>
      <c r="E8" s="56"/>
      <c r="F8" s="13">
        <v>77</v>
      </c>
      <c r="G8" s="13">
        <v>30</v>
      </c>
      <c r="H8" s="13">
        <v>107</v>
      </c>
      <c r="I8" s="56"/>
      <c r="J8" s="72">
        <v>2.6718739075281919</v>
      </c>
      <c r="K8" s="72">
        <v>1.9227503820529979</v>
      </c>
      <c r="M8" s="13">
        <v>3742.6915887850469</v>
      </c>
      <c r="N8" s="13">
        <v>5200.8831168831166</v>
      </c>
    </row>
    <row r="9" spans="2:14" x14ac:dyDescent="0.3">
      <c r="B9" s="1" t="s">
        <v>405</v>
      </c>
      <c r="C9" s="11" t="s">
        <v>61</v>
      </c>
      <c r="D9" s="13">
        <v>496342</v>
      </c>
      <c r="E9" s="56"/>
      <c r="F9" s="13">
        <v>126</v>
      </c>
      <c r="G9" s="13">
        <v>2</v>
      </c>
      <c r="H9" s="13">
        <v>128</v>
      </c>
      <c r="I9" s="56"/>
      <c r="J9" s="72">
        <v>2.5788669909054645</v>
      </c>
      <c r="K9" s="72">
        <v>2.5385721941725663</v>
      </c>
      <c r="M9" s="13">
        <v>3877.671875</v>
      </c>
      <c r="N9" s="13">
        <v>3939.2222222222222</v>
      </c>
    </row>
    <row r="10" spans="2:14" x14ac:dyDescent="0.3">
      <c r="B10" s="1" t="s">
        <v>265</v>
      </c>
      <c r="C10" s="11" t="s">
        <v>26</v>
      </c>
      <c r="D10" s="13">
        <v>628978</v>
      </c>
      <c r="E10" s="56"/>
      <c r="F10" s="13">
        <v>141</v>
      </c>
      <c r="G10" s="13">
        <v>0</v>
      </c>
      <c r="H10" s="13">
        <v>141</v>
      </c>
      <c r="I10" s="56"/>
      <c r="J10" s="72">
        <v>2.2417318252784675</v>
      </c>
      <c r="K10" s="72">
        <v>2.2417318252784675</v>
      </c>
      <c r="M10" s="13">
        <v>4460.8368794326243</v>
      </c>
      <c r="N10" s="13">
        <v>4460.8368794326243</v>
      </c>
    </row>
    <row r="11" spans="2:14" x14ac:dyDescent="0.3">
      <c r="B11" s="1" t="s">
        <v>232</v>
      </c>
      <c r="C11" s="11" t="s">
        <v>388</v>
      </c>
      <c r="D11" s="13">
        <v>324981</v>
      </c>
      <c r="E11" s="56"/>
      <c r="F11" s="13">
        <v>51</v>
      </c>
      <c r="G11" s="13">
        <v>19</v>
      </c>
      <c r="H11" s="13">
        <v>70</v>
      </c>
      <c r="I11" s="56"/>
      <c r="J11" s="72">
        <v>2.1539720783676586</v>
      </c>
      <c r="K11" s="72">
        <v>1.5693225142392939</v>
      </c>
      <c r="M11" s="13">
        <v>4642.5857142857139</v>
      </c>
      <c r="N11" s="13">
        <v>6372.1764705882351</v>
      </c>
    </row>
    <row r="12" spans="2:14" x14ac:dyDescent="0.3">
      <c r="B12" s="1" t="s">
        <v>221</v>
      </c>
      <c r="C12" s="11" t="s">
        <v>84</v>
      </c>
      <c r="D12" s="13">
        <v>266454</v>
      </c>
      <c r="E12" s="56"/>
      <c r="F12" s="13">
        <v>49</v>
      </c>
      <c r="G12" s="13">
        <v>0</v>
      </c>
      <c r="H12" s="13">
        <v>49</v>
      </c>
      <c r="I12" s="56"/>
      <c r="J12" s="72">
        <v>1.838966575844236</v>
      </c>
      <c r="K12" s="72">
        <v>1.838966575844236</v>
      </c>
      <c r="M12" s="13">
        <v>5437.8367346938776</v>
      </c>
      <c r="N12" s="13">
        <v>5437.8367346938776</v>
      </c>
    </row>
    <row r="13" spans="2:14" x14ac:dyDescent="0.3">
      <c r="B13" s="1" t="s">
        <v>233</v>
      </c>
      <c r="C13" s="11" t="s">
        <v>66</v>
      </c>
      <c r="D13" s="13">
        <v>292059</v>
      </c>
      <c r="E13" s="56"/>
      <c r="F13" s="13">
        <v>37</v>
      </c>
      <c r="G13" s="13">
        <v>11</v>
      </c>
      <c r="H13" s="13">
        <v>48</v>
      </c>
      <c r="I13" s="56"/>
      <c r="J13" s="72">
        <v>1.6435035386685566</v>
      </c>
      <c r="K13" s="72">
        <v>1.2668673110570126</v>
      </c>
      <c r="M13" s="13">
        <v>6084.5625</v>
      </c>
      <c r="N13" s="13">
        <v>7893.4864864864867</v>
      </c>
    </row>
    <row r="14" spans="2:14" x14ac:dyDescent="0.3">
      <c r="B14" s="1" t="s">
        <v>225</v>
      </c>
      <c r="C14" s="11" t="s">
        <v>58</v>
      </c>
      <c r="D14" s="13">
        <v>287319</v>
      </c>
      <c r="E14" s="56"/>
      <c r="F14" s="13">
        <v>34</v>
      </c>
      <c r="G14" s="13">
        <v>12</v>
      </c>
      <c r="H14" s="13">
        <v>46</v>
      </c>
      <c r="I14" s="56"/>
      <c r="J14" s="72">
        <v>1.6010079389111058</v>
      </c>
      <c r="K14" s="72">
        <v>1.1833536939777738</v>
      </c>
      <c r="M14" s="13">
        <v>6246.065217391304</v>
      </c>
      <c r="N14" s="13">
        <v>8450.5588235294126</v>
      </c>
    </row>
    <row r="15" spans="2:14" x14ac:dyDescent="0.3">
      <c r="B15" s="1" t="s">
        <v>396</v>
      </c>
      <c r="C15" s="11" t="s">
        <v>60</v>
      </c>
      <c r="D15" s="13">
        <v>711887</v>
      </c>
      <c r="E15" s="56"/>
      <c r="F15" s="13">
        <v>111</v>
      </c>
      <c r="G15" s="13">
        <v>0</v>
      </c>
      <c r="H15" s="13">
        <v>111</v>
      </c>
      <c r="I15" s="56"/>
      <c r="J15" s="72">
        <v>1.5592362270978399</v>
      </c>
      <c r="K15" s="72">
        <v>1.5592362270978399</v>
      </c>
      <c r="M15" s="13">
        <v>6413.3963963963961</v>
      </c>
      <c r="N15" s="13">
        <v>6413.3963963963961</v>
      </c>
    </row>
    <row r="16" spans="2:14" x14ac:dyDescent="0.3">
      <c r="B16" s="1" t="s">
        <v>392</v>
      </c>
      <c r="C16" s="11" t="s">
        <v>391</v>
      </c>
      <c r="D16" s="13">
        <v>233136</v>
      </c>
      <c r="E16" s="56"/>
      <c r="F16" s="13">
        <v>35</v>
      </c>
      <c r="G16" s="13">
        <v>0</v>
      </c>
      <c r="H16" s="13">
        <v>35</v>
      </c>
      <c r="I16" s="56"/>
      <c r="J16" s="72">
        <v>1.5012696451856427</v>
      </c>
      <c r="K16" s="72">
        <v>1.5012696451856427</v>
      </c>
      <c r="M16" s="13">
        <v>6661.028571428571</v>
      </c>
      <c r="N16" s="13">
        <v>6661.028571428571</v>
      </c>
    </row>
    <row r="17" spans="2:14" x14ac:dyDescent="0.3">
      <c r="B17" s="1" t="s">
        <v>239</v>
      </c>
      <c r="C17" s="11" t="s">
        <v>30</v>
      </c>
      <c r="D17" s="13">
        <v>235572</v>
      </c>
      <c r="E17" s="56"/>
      <c r="F17" s="13">
        <v>31</v>
      </c>
      <c r="G17" s="13">
        <v>3</v>
      </c>
      <c r="H17" s="13">
        <v>34</v>
      </c>
      <c r="I17" s="56"/>
      <c r="J17" s="72">
        <v>1.4432954680522305</v>
      </c>
      <c r="K17" s="72">
        <v>1.3159458679299747</v>
      </c>
      <c r="M17" s="13">
        <v>6928.588235294118</v>
      </c>
      <c r="N17" s="13">
        <v>7599.0967741935483</v>
      </c>
    </row>
    <row r="18" spans="2:14" x14ac:dyDescent="0.3">
      <c r="B18" s="1" t="s">
        <v>203</v>
      </c>
      <c r="C18" s="11" t="s">
        <v>90</v>
      </c>
      <c r="D18" s="13">
        <v>257371</v>
      </c>
      <c r="E18" s="56"/>
      <c r="F18" s="13">
        <v>37</v>
      </c>
      <c r="G18" s="13">
        <v>0</v>
      </c>
      <c r="H18" s="13">
        <v>37</v>
      </c>
      <c r="I18" s="56"/>
      <c r="J18" s="72">
        <v>1.4376134063278303</v>
      </c>
      <c r="K18" s="72">
        <v>1.4376134063278303</v>
      </c>
      <c r="M18" s="13">
        <v>6955.9729729729734</v>
      </c>
      <c r="N18" s="13">
        <v>6955.9729729729734</v>
      </c>
    </row>
    <row r="19" spans="2:14" x14ac:dyDescent="0.3">
      <c r="B19" s="1" t="s">
        <v>191</v>
      </c>
      <c r="C19" s="11" t="s">
        <v>73</v>
      </c>
      <c r="D19" s="13">
        <v>1389772</v>
      </c>
      <c r="E19" s="56"/>
      <c r="F19" s="13">
        <v>151</v>
      </c>
      <c r="G19" s="13">
        <v>47</v>
      </c>
      <c r="H19" s="13">
        <v>198</v>
      </c>
      <c r="I19" s="56"/>
      <c r="J19" s="72">
        <v>1.4246941224891567</v>
      </c>
      <c r="K19" s="72">
        <v>1.0865091540195082</v>
      </c>
      <c r="M19" s="13">
        <v>7019.0505050505053</v>
      </c>
      <c r="N19" s="13">
        <v>9203.7880794701978</v>
      </c>
    </row>
    <row r="20" spans="2:14" x14ac:dyDescent="0.3">
      <c r="B20" s="1" t="s">
        <v>236</v>
      </c>
      <c r="C20" s="11" t="s">
        <v>398</v>
      </c>
      <c r="D20" s="13">
        <v>738084</v>
      </c>
      <c r="E20" s="56"/>
      <c r="F20" s="13">
        <v>96</v>
      </c>
      <c r="G20" s="13">
        <v>2</v>
      </c>
      <c r="H20" s="13">
        <v>98</v>
      </c>
      <c r="I20" s="56"/>
      <c r="J20" s="72">
        <v>1.3277621517334071</v>
      </c>
      <c r="K20" s="72">
        <v>1.3006649649633377</v>
      </c>
      <c r="M20" s="13">
        <v>7531.4693877551017</v>
      </c>
      <c r="N20" s="13">
        <v>7688.375</v>
      </c>
    </row>
    <row r="21" spans="2:14" x14ac:dyDescent="0.3">
      <c r="B21" s="1" t="s">
        <v>241</v>
      </c>
      <c r="C21" s="11" t="s">
        <v>16</v>
      </c>
      <c r="D21" s="13">
        <v>257529</v>
      </c>
      <c r="E21" s="56"/>
      <c r="F21" s="13">
        <v>23</v>
      </c>
      <c r="G21" s="13">
        <v>8</v>
      </c>
      <c r="H21" s="13">
        <v>31</v>
      </c>
      <c r="I21" s="56"/>
      <c r="J21" s="72">
        <v>1.2037479274178831</v>
      </c>
      <c r="K21" s="72">
        <v>0.8931033009874616</v>
      </c>
      <c r="M21" s="13">
        <v>8307.3870967741932</v>
      </c>
      <c r="N21" s="13">
        <v>11196.91304347826</v>
      </c>
    </row>
    <row r="22" spans="2:14" x14ac:dyDescent="0.3">
      <c r="B22" s="1" t="s">
        <v>230</v>
      </c>
      <c r="C22" s="11" t="s">
        <v>47</v>
      </c>
      <c r="D22" s="13">
        <v>268395</v>
      </c>
      <c r="E22" s="56"/>
      <c r="F22" s="13">
        <v>32</v>
      </c>
      <c r="G22" s="13">
        <v>0</v>
      </c>
      <c r="H22" s="13">
        <v>32</v>
      </c>
      <c r="I22" s="56"/>
      <c r="J22" s="72">
        <v>1.1922725833193615</v>
      </c>
      <c r="K22" s="72">
        <v>1.1922725833193615</v>
      </c>
      <c r="M22" s="13">
        <v>8387.34375</v>
      </c>
      <c r="N22" s="13">
        <v>8387.34375</v>
      </c>
    </row>
    <row r="23" spans="2:14" x14ac:dyDescent="0.3">
      <c r="B23" s="1" t="s">
        <v>158</v>
      </c>
      <c r="C23" s="11" t="s">
        <v>37</v>
      </c>
      <c r="D23" s="13">
        <v>2283151</v>
      </c>
      <c r="E23" s="56"/>
      <c r="F23" s="13">
        <v>171</v>
      </c>
      <c r="G23" s="13">
        <v>86</v>
      </c>
      <c r="H23" s="13">
        <v>257</v>
      </c>
      <c r="I23" s="56"/>
      <c r="J23" s="72">
        <v>1.12563733191541</v>
      </c>
      <c r="K23" s="72">
        <v>0.74896491734449444</v>
      </c>
      <c r="M23" s="13">
        <v>8883.8560311284054</v>
      </c>
      <c r="N23" s="13">
        <v>13351.760233918129</v>
      </c>
    </row>
    <row r="24" spans="2:14" x14ac:dyDescent="0.3">
      <c r="B24" s="1" t="s">
        <v>234</v>
      </c>
      <c r="C24" s="11" t="s">
        <v>395</v>
      </c>
      <c r="D24" s="13">
        <v>636074</v>
      </c>
      <c r="E24" s="56"/>
      <c r="F24" s="13">
        <v>67</v>
      </c>
      <c r="G24" s="13">
        <v>0</v>
      </c>
      <c r="H24" s="13">
        <v>67</v>
      </c>
      <c r="I24" s="56"/>
      <c r="J24" s="72">
        <v>1.0533365614692631</v>
      </c>
      <c r="K24" s="72">
        <v>1.0533365614692631</v>
      </c>
      <c r="M24" s="13">
        <v>9493.6417910447763</v>
      </c>
      <c r="N24" s="13">
        <v>9493.6417910447763</v>
      </c>
    </row>
    <row r="25" spans="2:14" x14ac:dyDescent="0.3">
      <c r="B25" s="1" t="s">
        <v>258</v>
      </c>
      <c r="C25" s="11" t="s">
        <v>81</v>
      </c>
      <c r="D25" s="13">
        <v>262292</v>
      </c>
      <c r="E25" s="56"/>
      <c r="F25" s="13">
        <v>27</v>
      </c>
      <c r="G25" s="13">
        <v>0</v>
      </c>
      <c r="H25" s="13">
        <v>27</v>
      </c>
      <c r="I25" s="56"/>
      <c r="J25" s="72">
        <v>1.0293870952983697</v>
      </c>
      <c r="K25" s="72">
        <v>1.0293870952983697</v>
      </c>
      <c r="M25" s="13">
        <v>9714.5185185185182</v>
      </c>
      <c r="N25" s="13">
        <v>9714.5185185185182</v>
      </c>
    </row>
    <row r="26" spans="2:14" x14ac:dyDescent="0.3">
      <c r="B26" s="1" t="s">
        <v>244</v>
      </c>
      <c r="C26" s="11" t="s">
        <v>86</v>
      </c>
      <c r="D26" s="13">
        <v>421456</v>
      </c>
      <c r="E26" s="56"/>
      <c r="F26" s="13">
        <v>43</v>
      </c>
      <c r="G26" s="13">
        <v>0</v>
      </c>
      <c r="H26" s="13">
        <v>43</v>
      </c>
      <c r="I26" s="56"/>
      <c r="J26" s="72">
        <v>1.0202725788694431</v>
      </c>
      <c r="K26" s="72">
        <v>1.0202725788694431</v>
      </c>
      <c r="M26" s="13">
        <v>9801.3023255813951</v>
      </c>
      <c r="N26" s="13">
        <v>9801.3023255813951</v>
      </c>
    </row>
    <row r="27" spans="2:14" x14ac:dyDescent="0.3">
      <c r="B27" s="1" t="s">
        <v>189</v>
      </c>
      <c r="C27" s="11" t="s">
        <v>19</v>
      </c>
      <c r="D27" s="13">
        <v>313826</v>
      </c>
      <c r="E27" s="56"/>
      <c r="F27" s="13">
        <v>22</v>
      </c>
      <c r="G27" s="13">
        <v>10</v>
      </c>
      <c r="H27" s="13">
        <v>32</v>
      </c>
      <c r="I27" s="56"/>
      <c r="J27" s="72">
        <v>1.0196733221594132</v>
      </c>
      <c r="K27" s="72">
        <v>0.70102540898459664</v>
      </c>
      <c r="M27" s="13">
        <v>9807.0625</v>
      </c>
      <c r="N27" s="13">
        <v>14264.818181818182</v>
      </c>
    </row>
    <row r="28" spans="2:14" x14ac:dyDescent="0.3">
      <c r="B28" s="1" t="s">
        <v>259</v>
      </c>
      <c r="C28" s="11" t="s">
        <v>36</v>
      </c>
      <c r="D28" s="13">
        <v>343201</v>
      </c>
      <c r="E28" s="56"/>
      <c r="F28" s="13">
        <v>34</v>
      </c>
      <c r="G28" s="13">
        <v>0</v>
      </c>
      <c r="H28" s="13">
        <v>34</v>
      </c>
      <c r="I28" s="56"/>
      <c r="J28" s="72">
        <v>0.99067310409934695</v>
      </c>
      <c r="K28" s="72">
        <v>0.99067310409934695</v>
      </c>
      <c r="M28" s="13">
        <v>10094.14705882353</v>
      </c>
      <c r="N28" s="13">
        <v>10094.14705882353</v>
      </c>
    </row>
    <row r="29" spans="2:14" x14ac:dyDescent="0.3">
      <c r="B29" s="1" t="s">
        <v>255</v>
      </c>
      <c r="C29" s="11" t="s">
        <v>34</v>
      </c>
      <c r="D29" s="13">
        <v>256400</v>
      </c>
      <c r="E29" s="56"/>
      <c r="F29" s="13">
        <v>25</v>
      </c>
      <c r="G29" s="13">
        <v>0</v>
      </c>
      <c r="H29" s="13">
        <v>25</v>
      </c>
      <c r="I29" s="56"/>
      <c r="J29" s="72">
        <v>0.9750390015600624</v>
      </c>
      <c r="K29" s="72">
        <v>0.9750390015600624</v>
      </c>
      <c r="M29" s="13">
        <v>10256</v>
      </c>
      <c r="N29" s="13">
        <v>10256</v>
      </c>
    </row>
    <row r="30" spans="2:14" x14ac:dyDescent="0.3">
      <c r="B30" s="1" t="s">
        <v>200</v>
      </c>
      <c r="C30" s="11" t="s">
        <v>49</v>
      </c>
      <c r="D30" s="13">
        <v>625463</v>
      </c>
      <c r="E30" s="56"/>
      <c r="F30" s="13">
        <v>57</v>
      </c>
      <c r="G30" s="13">
        <v>0</v>
      </c>
      <c r="H30" s="13">
        <v>57</v>
      </c>
      <c r="I30" s="56"/>
      <c r="J30" s="72">
        <v>0.91132489052110188</v>
      </c>
      <c r="K30" s="72">
        <v>0.91132489052110188</v>
      </c>
      <c r="M30" s="13">
        <v>10973.035087719298</v>
      </c>
      <c r="N30" s="13">
        <v>10973.035087719298</v>
      </c>
    </row>
    <row r="31" spans="2:14" x14ac:dyDescent="0.3">
      <c r="B31" s="1" t="s">
        <v>246</v>
      </c>
      <c r="C31" s="11" t="s">
        <v>23</v>
      </c>
      <c r="D31" s="13">
        <v>1313550</v>
      </c>
      <c r="E31" s="56"/>
      <c r="F31" s="13">
        <v>110</v>
      </c>
      <c r="G31" s="13">
        <v>8</v>
      </c>
      <c r="H31" s="13">
        <v>118</v>
      </c>
      <c r="I31" s="56"/>
      <c r="J31" s="72">
        <v>0.89832895588291273</v>
      </c>
      <c r="K31" s="72">
        <v>0.83742529785695252</v>
      </c>
      <c r="M31" s="13">
        <v>11131.77966101695</v>
      </c>
      <c r="N31" s="13">
        <v>11941.363636363636</v>
      </c>
    </row>
    <row r="32" spans="2:14" x14ac:dyDescent="0.3">
      <c r="B32" s="1" t="s">
        <v>220</v>
      </c>
      <c r="C32" s="11" t="s">
        <v>38</v>
      </c>
      <c r="D32" s="13">
        <v>323398</v>
      </c>
      <c r="E32" s="56"/>
      <c r="F32" s="13">
        <v>18</v>
      </c>
      <c r="G32" s="13">
        <v>10</v>
      </c>
      <c r="H32" s="13">
        <v>28</v>
      </c>
      <c r="I32" s="56"/>
      <c r="J32" s="72">
        <v>0.86580622019925912</v>
      </c>
      <c r="K32" s="72">
        <v>0.55658971298523807</v>
      </c>
      <c r="M32" s="13">
        <v>11549.928571428571</v>
      </c>
      <c r="N32" s="13">
        <v>17966.555555555555</v>
      </c>
    </row>
    <row r="33" spans="2:14" x14ac:dyDescent="0.3">
      <c r="B33" s="1" t="s">
        <v>187</v>
      </c>
      <c r="C33" s="11" t="s">
        <v>135</v>
      </c>
      <c r="D33" s="13">
        <v>663618</v>
      </c>
      <c r="E33" s="56"/>
      <c r="F33" s="13">
        <v>52</v>
      </c>
      <c r="G33" s="13">
        <v>0</v>
      </c>
      <c r="H33" s="13">
        <v>52</v>
      </c>
      <c r="I33" s="56"/>
      <c r="J33" s="72">
        <v>0.78358332655232377</v>
      </c>
      <c r="K33" s="72">
        <v>0.78358332655232377</v>
      </c>
      <c r="M33" s="13">
        <v>12761.884615384615</v>
      </c>
      <c r="N33" s="13">
        <v>12761.884615384615</v>
      </c>
    </row>
    <row r="34" spans="2:14" x14ac:dyDescent="0.3">
      <c r="B34" s="1" t="s">
        <v>223</v>
      </c>
      <c r="C34" s="11" t="s">
        <v>70</v>
      </c>
      <c r="D34" s="13">
        <v>319097</v>
      </c>
      <c r="E34" s="56"/>
      <c r="F34" s="13">
        <v>25</v>
      </c>
      <c r="G34" s="13">
        <v>0</v>
      </c>
      <c r="H34" s="13">
        <v>25</v>
      </c>
      <c r="I34" s="56"/>
      <c r="J34" s="72">
        <v>0.78346082852549537</v>
      </c>
      <c r="K34" s="72">
        <v>0.78346082852549537</v>
      </c>
      <c r="M34" s="13">
        <v>12763.88</v>
      </c>
      <c r="N34" s="13">
        <v>12763.88</v>
      </c>
    </row>
    <row r="35" spans="2:14" x14ac:dyDescent="0.3">
      <c r="B35" s="1" t="s">
        <v>229</v>
      </c>
      <c r="C35" s="11" t="s">
        <v>20</v>
      </c>
      <c r="D35" s="13">
        <v>365993</v>
      </c>
      <c r="E35" s="56"/>
      <c r="F35" s="13">
        <v>28</v>
      </c>
      <c r="G35" s="13">
        <v>0</v>
      </c>
      <c r="H35" s="13">
        <v>28</v>
      </c>
      <c r="I35" s="56"/>
      <c r="J35" s="72">
        <v>0.76504195435431821</v>
      </c>
      <c r="K35" s="72">
        <v>0.76504195435431821</v>
      </c>
      <c r="M35" s="13">
        <v>13071.178571428571</v>
      </c>
      <c r="N35" s="13">
        <v>13071.178571428571</v>
      </c>
    </row>
    <row r="36" spans="2:14" x14ac:dyDescent="0.3">
      <c r="B36" s="1" t="s">
        <v>199</v>
      </c>
      <c r="C36" s="11" t="s">
        <v>68</v>
      </c>
      <c r="D36" s="13">
        <v>489761</v>
      </c>
      <c r="E36" s="56"/>
      <c r="F36" s="13">
        <v>31</v>
      </c>
      <c r="G36" s="13">
        <v>6</v>
      </c>
      <c r="H36" s="13">
        <v>37</v>
      </c>
      <c r="I36" s="56"/>
      <c r="J36" s="72">
        <v>0.75547052541954129</v>
      </c>
      <c r="K36" s="72">
        <v>0.63296179156772381</v>
      </c>
      <c r="M36" s="13">
        <v>13236.783783783783</v>
      </c>
      <c r="N36" s="13">
        <v>15798.741935483871</v>
      </c>
    </row>
    <row r="37" spans="2:14" x14ac:dyDescent="0.3">
      <c r="B37" s="1" t="s">
        <v>393</v>
      </c>
      <c r="C37" s="11" t="s">
        <v>12</v>
      </c>
      <c r="D37" s="13">
        <v>243738</v>
      </c>
      <c r="E37" s="56"/>
      <c r="F37" s="13">
        <v>8</v>
      </c>
      <c r="G37" s="13">
        <v>10</v>
      </c>
      <c r="H37" s="13">
        <v>18</v>
      </c>
      <c r="I37" s="56"/>
      <c r="J37" s="72">
        <v>0.73849789528099841</v>
      </c>
      <c r="K37" s="72">
        <v>0.32822128679155482</v>
      </c>
      <c r="M37" s="13">
        <v>13541</v>
      </c>
      <c r="N37" s="13">
        <v>30467.25</v>
      </c>
    </row>
    <row r="38" spans="2:14" x14ac:dyDescent="0.3">
      <c r="B38" s="1" t="s">
        <v>211</v>
      </c>
      <c r="C38" s="11" t="s">
        <v>17</v>
      </c>
      <c r="D38" s="13">
        <v>2672258</v>
      </c>
      <c r="E38" s="56"/>
      <c r="F38" s="13">
        <v>31</v>
      </c>
      <c r="G38" s="13">
        <v>145</v>
      </c>
      <c r="H38" s="13">
        <v>176</v>
      </c>
      <c r="I38" s="56"/>
      <c r="J38" s="72">
        <v>0.65861904052677556</v>
      </c>
      <c r="K38" s="72">
        <v>0.11600676282005705</v>
      </c>
      <c r="M38" s="13">
        <v>15183.28409090909</v>
      </c>
      <c r="N38" s="13">
        <v>86201.870967741939</v>
      </c>
    </row>
    <row r="39" spans="2:14" x14ac:dyDescent="0.3">
      <c r="B39" s="1" t="s">
        <v>402</v>
      </c>
      <c r="C39" s="52" t="s">
        <v>85</v>
      </c>
      <c r="D39" s="13">
        <v>547699</v>
      </c>
      <c r="E39" s="56"/>
      <c r="F39" s="13">
        <v>26</v>
      </c>
      <c r="G39" s="13">
        <v>10</v>
      </c>
      <c r="H39" s="13">
        <v>36</v>
      </c>
      <c r="I39" s="56"/>
      <c r="J39" s="72">
        <v>0.65729533922829875</v>
      </c>
      <c r="K39" s="72">
        <v>0.47471330055377131</v>
      </c>
      <c r="M39" s="13">
        <v>15213.861111111111</v>
      </c>
      <c r="N39" s="13">
        <v>21065.346153846152</v>
      </c>
    </row>
    <row r="40" spans="2:14" x14ac:dyDescent="0.3">
      <c r="B40" s="1" t="s">
        <v>397</v>
      </c>
      <c r="C40" s="11" t="s">
        <v>9</v>
      </c>
      <c r="D40" s="13">
        <v>1017092</v>
      </c>
      <c r="E40" s="56"/>
      <c r="F40" s="13">
        <v>50</v>
      </c>
      <c r="G40" s="13">
        <v>15</v>
      </c>
      <c r="H40" s="13">
        <v>65</v>
      </c>
      <c r="I40" s="56"/>
      <c r="J40" s="72">
        <v>0.63907689766510789</v>
      </c>
      <c r="K40" s="72">
        <v>0.49159761358854465</v>
      </c>
      <c r="M40" s="13">
        <v>15647.569230769232</v>
      </c>
      <c r="N40" s="13">
        <v>20341.84</v>
      </c>
    </row>
    <row r="41" spans="2:14" x14ac:dyDescent="0.3">
      <c r="B41" s="1" t="s">
        <v>213</v>
      </c>
      <c r="C41" s="146" t="s">
        <v>2</v>
      </c>
      <c r="D41" s="13">
        <v>564818</v>
      </c>
      <c r="E41" s="56"/>
      <c r="F41" s="13">
        <v>35</v>
      </c>
      <c r="G41" s="13">
        <v>0</v>
      </c>
      <c r="H41" s="13">
        <v>35</v>
      </c>
      <c r="I41" s="56"/>
      <c r="J41" s="72">
        <v>0.6196686366227705</v>
      </c>
      <c r="K41" s="72">
        <v>0.6196686366227705</v>
      </c>
      <c r="M41" s="13">
        <v>16137.657142857142</v>
      </c>
      <c r="N41" s="13">
        <v>16137.657142857142</v>
      </c>
    </row>
    <row r="42" spans="2:14" x14ac:dyDescent="0.3">
      <c r="B42" s="1" t="s">
        <v>400</v>
      </c>
      <c r="C42" s="11" t="s">
        <v>399</v>
      </c>
      <c r="D42" s="13">
        <v>1190061</v>
      </c>
      <c r="E42" s="56"/>
      <c r="F42" s="13">
        <v>69</v>
      </c>
      <c r="G42" s="13">
        <v>4</v>
      </c>
      <c r="H42" s="13">
        <v>73</v>
      </c>
      <c r="I42" s="56"/>
      <c r="J42" s="72">
        <v>0.61341393424370683</v>
      </c>
      <c r="K42" s="72">
        <v>0.57980221181939418</v>
      </c>
      <c r="M42" s="13">
        <v>16302.205479452055</v>
      </c>
      <c r="N42" s="13">
        <v>17247.260869565216</v>
      </c>
    </row>
    <row r="43" spans="2:14" x14ac:dyDescent="0.3">
      <c r="B43" s="1" t="s">
        <v>235</v>
      </c>
      <c r="C43" s="11" t="s">
        <v>24</v>
      </c>
      <c r="D43" s="13">
        <v>740948</v>
      </c>
      <c r="E43" s="56"/>
      <c r="F43" s="13">
        <v>45</v>
      </c>
      <c r="G43" s="13">
        <v>0</v>
      </c>
      <c r="H43" s="13">
        <v>45</v>
      </c>
      <c r="I43" s="56"/>
      <c r="J43" s="72">
        <v>0.60733006904668074</v>
      </c>
      <c r="K43" s="72">
        <v>0.60733006904668074</v>
      </c>
      <c r="M43" s="13">
        <v>16465.511111111111</v>
      </c>
      <c r="N43" s="13">
        <v>16465.511111111111</v>
      </c>
    </row>
    <row r="44" spans="2:14" x14ac:dyDescent="0.3">
      <c r="B44" s="1" t="s">
        <v>252</v>
      </c>
      <c r="C44" s="11" t="s">
        <v>8</v>
      </c>
      <c r="D44" s="13">
        <v>405469</v>
      </c>
      <c r="E44" s="56"/>
      <c r="F44" s="13">
        <v>24</v>
      </c>
      <c r="G44" s="13">
        <v>0</v>
      </c>
      <c r="H44" s="13">
        <v>24</v>
      </c>
      <c r="I44" s="56"/>
      <c r="J44" s="72">
        <v>0.591907149498482</v>
      </c>
      <c r="K44" s="72">
        <v>0.591907149498482</v>
      </c>
      <c r="M44" s="13">
        <v>16894.541666666668</v>
      </c>
      <c r="N44" s="13">
        <v>16894.541666666668</v>
      </c>
    </row>
    <row r="45" spans="2:14" x14ac:dyDescent="0.3">
      <c r="B45" s="1" t="s">
        <v>243</v>
      </c>
      <c r="C45" s="11" t="s">
        <v>7</v>
      </c>
      <c r="D45" s="13">
        <v>525056</v>
      </c>
      <c r="E45" s="56"/>
      <c r="F45" s="13">
        <v>7</v>
      </c>
      <c r="G45" s="13">
        <v>23</v>
      </c>
      <c r="H45" s="13">
        <v>30</v>
      </c>
      <c r="I45" s="56"/>
      <c r="J45" s="72">
        <v>0.57136762554851295</v>
      </c>
      <c r="K45" s="72">
        <v>0.13331911262798635</v>
      </c>
      <c r="M45" s="13">
        <v>17501.866666666665</v>
      </c>
      <c r="N45" s="13">
        <v>75008</v>
      </c>
    </row>
    <row r="46" spans="2:14" x14ac:dyDescent="0.3">
      <c r="B46" s="1" t="s">
        <v>206</v>
      </c>
      <c r="C46" s="11" t="s">
        <v>29</v>
      </c>
      <c r="D46" s="13">
        <v>993590</v>
      </c>
      <c r="E46" s="56"/>
      <c r="F46" s="13">
        <v>56</v>
      </c>
      <c r="G46" s="13">
        <v>0</v>
      </c>
      <c r="H46" s="13">
        <v>56</v>
      </c>
      <c r="I46" s="56"/>
      <c r="J46" s="72">
        <v>0.56361275777735287</v>
      </c>
      <c r="K46" s="72">
        <v>0.56361275777735287</v>
      </c>
      <c r="M46" s="13">
        <v>17742.678571428572</v>
      </c>
      <c r="N46" s="13">
        <v>17742.678571428572</v>
      </c>
    </row>
    <row r="47" spans="2:14" x14ac:dyDescent="0.3">
      <c r="B47" s="1" t="s">
        <v>224</v>
      </c>
      <c r="C47" s="11" t="s">
        <v>88</v>
      </c>
      <c r="D47" s="13">
        <v>691893</v>
      </c>
      <c r="E47" s="56"/>
      <c r="F47" s="13">
        <v>28</v>
      </c>
      <c r="G47" s="13">
        <v>3</v>
      </c>
      <c r="H47" s="13">
        <v>31</v>
      </c>
      <c r="I47" s="56"/>
      <c r="J47" s="72">
        <v>0.44804615742607595</v>
      </c>
      <c r="K47" s="72">
        <v>0.40468685186871378</v>
      </c>
      <c r="M47" s="13">
        <v>22319.129032258064</v>
      </c>
      <c r="N47" s="13">
        <v>24710.464285714286</v>
      </c>
    </row>
    <row r="48" spans="2:14" x14ac:dyDescent="0.3">
      <c r="B48" s="1" t="s">
        <v>202</v>
      </c>
      <c r="C48" s="11" t="s">
        <v>52</v>
      </c>
      <c r="D48" s="13">
        <v>566328</v>
      </c>
      <c r="E48" s="56"/>
      <c r="F48" s="13">
        <v>18</v>
      </c>
      <c r="G48" s="13">
        <v>6</v>
      </c>
      <c r="H48" s="13">
        <v>24</v>
      </c>
      <c r="I48" s="56"/>
      <c r="J48" s="72">
        <v>0.42378268423952198</v>
      </c>
      <c r="K48" s="72">
        <v>0.31783701317964147</v>
      </c>
      <c r="M48" s="13">
        <v>23597</v>
      </c>
      <c r="N48" s="13">
        <v>31462.666666666668</v>
      </c>
    </row>
    <row r="49" spans="2:14" x14ac:dyDescent="0.3">
      <c r="B49" s="1" t="s">
        <v>184</v>
      </c>
      <c r="C49" s="11" t="s">
        <v>87</v>
      </c>
      <c r="D49" s="13">
        <v>459540</v>
      </c>
      <c r="E49" s="56"/>
      <c r="F49" s="13">
        <v>14</v>
      </c>
      <c r="G49" s="13">
        <v>5</v>
      </c>
      <c r="H49" s="13">
        <v>19</v>
      </c>
      <c r="I49" s="56"/>
      <c r="J49" s="72">
        <v>0.41345693519606563</v>
      </c>
      <c r="K49" s="72">
        <v>0.30465247856552202</v>
      </c>
      <c r="M49" s="13">
        <v>24186.315789473683</v>
      </c>
      <c r="N49" s="13">
        <v>32824.285714285717</v>
      </c>
    </row>
    <row r="50" spans="2:14" x14ac:dyDescent="0.3">
      <c r="B50" s="1" t="s">
        <v>250</v>
      </c>
      <c r="C50" s="11" t="s">
        <v>89</v>
      </c>
      <c r="D50" s="13">
        <v>401188</v>
      </c>
      <c r="E50" s="56"/>
      <c r="F50" s="13">
        <v>16</v>
      </c>
      <c r="G50" s="13">
        <v>0</v>
      </c>
      <c r="H50" s="13">
        <v>16</v>
      </c>
      <c r="I50" s="56"/>
      <c r="J50" s="72">
        <v>0.39881551791180192</v>
      </c>
      <c r="K50" s="72">
        <v>0.39881551791180192</v>
      </c>
      <c r="M50" s="13">
        <v>25074.25</v>
      </c>
      <c r="N50" s="13">
        <v>25074.25</v>
      </c>
    </row>
    <row r="51" spans="2:14" x14ac:dyDescent="0.3">
      <c r="B51" s="1" t="s">
        <v>247</v>
      </c>
      <c r="C51" s="11" t="s">
        <v>72</v>
      </c>
      <c r="D51" s="13">
        <v>1444642</v>
      </c>
      <c r="E51" s="56"/>
      <c r="F51" s="13">
        <v>32</v>
      </c>
      <c r="G51" s="13">
        <v>25</v>
      </c>
      <c r="H51" s="13">
        <v>57</v>
      </c>
      <c r="I51" s="56"/>
      <c r="J51" s="72">
        <v>0.39456142075337697</v>
      </c>
      <c r="K51" s="72">
        <v>0.22150816603698353</v>
      </c>
      <c r="M51" s="13">
        <v>25344.596491228069</v>
      </c>
      <c r="N51" s="13">
        <v>45145.0625</v>
      </c>
    </row>
    <row r="52" spans="2:14" x14ac:dyDescent="0.3">
      <c r="B52" s="1" t="s">
        <v>260</v>
      </c>
      <c r="C52" s="11" t="s">
        <v>119</v>
      </c>
      <c r="D52" s="13">
        <v>233519</v>
      </c>
      <c r="E52" s="56"/>
      <c r="F52" s="13">
        <v>5</v>
      </c>
      <c r="G52" s="13">
        <v>4</v>
      </c>
      <c r="H52" s="13">
        <v>9</v>
      </c>
      <c r="I52" s="56"/>
      <c r="J52" s="72">
        <v>0.38540761137209389</v>
      </c>
      <c r="K52" s="72">
        <v>0.21411533965116331</v>
      </c>
      <c r="M52" s="13">
        <v>25946.555555555555</v>
      </c>
      <c r="N52" s="13">
        <v>46703.8</v>
      </c>
    </row>
    <row r="53" spans="2:14" x14ac:dyDescent="0.3">
      <c r="B53" s="1" t="s">
        <v>201</v>
      </c>
      <c r="C53" s="11" t="s">
        <v>33</v>
      </c>
      <c r="D53" s="13">
        <v>289260</v>
      </c>
      <c r="E53" s="56"/>
      <c r="F53" s="13">
        <v>11</v>
      </c>
      <c r="G53" s="13">
        <v>0</v>
      </c>
      <c r="H53" s="13">
        <v>11</v>
      </c>
      <c r="I53" s="56"/>
      <c r="J53" s="72">
        <v>0.38028071631058563</v>
      </c>
      <c r="K53" s="72">
        <v>0.38028071631058563</v>
      </c>
      <c r="M53" s="13">
        <v>26296.363636363636</v>
      </c>
      <c r="N53" s="13">
        <v>26296.363636363636</v>
      </c>
    </row>
    <row r="54" spans="2:14" x14ac:dyDescent="0.3">
      <c r="B54" s="1" t="s">
        <v>183</v>
      </c>
      <c r="C54" s="11" t="s">
        <v>31</v>
      </c>
      <c r="D54" s="13">
        <v>552507</v>
      </c>
      <c r="E54" s="56"/>
      <c r="F54" s="13">
        <v>20</v>
      </c>
      <c r="G54" s="13">
        <v>0</v>
      </c>
      <c r="H54" s="13">
        <v>20</v>
      </c>
      <c r="I54" s="56"/>
      <c r="J54" s="72">
        <v>0.36198636397366912</v>
      </c>
      <c r="K54" s="72">
        <v>0.36198636397366912</v>
      </c>
      <c r="M54" s="13">
        <v>27625.35</v>
      </c>
      <c r="N54" s="13">
        <v>27625.35</v>
      </c>
    </row>
    <row r="55" spans="2:14" x14ac:dyDescent="0.3">
      <c r="B55" s="1" t="s">
        <v>216</v>
      </c>
      <c r="C55" s="11" t="s">
        <v>50</v>
      </c>
      <c r="D55" s="13">
        <v>521572</v>
      </c>
      <c r="E55" s="56"/>
      <c r="F55" s="13">
        <v>18</v>
      </c>
      <c r="G55" s="13">
        <v>0</v>
      </c>
      <c r="H55" s="13">
        <v>18</v>
      </c>
      <c r="I55" s="56"/>
      <c r="J55" s="72">
        <v>0.34511055041298228</v>
      </c>
      <c r="K55" s="72">
        <v>0.34511055041298228</v>
      </c>
      <c r="M55" s="13">
        <v>28976.222222222223</v>
      </c>
      <c r="N55" s="13">
        <v>28976.222222222223</v>
      </c>
    </row>
    <row r="56" spans="2:14" x14ac:dyDescent="0.3">
      <c r="B56" s="1" t="s">
        <v>390</v>
      </c>
      <c r="C56" s="11" t="s">
        <v>35</v>
      </c>
      <c r="D56" s="13">
        <v>305047</v>
      </c>
      <c r="E56" s="56"/>
      <c r="F56" s="13">
        <v>10</v>
      </c>
      <c r="G56" s="13">
        <v>0</v>
      </c>
      <c r="H56" s="13">
        <v>10</v>
      </c>
      <c r="I56" s="56"/>
      <c r="J56" s="72">
        <v>0.32781833619081652</v>
      </c>
      <c r="K56" s="72">
        <v>0.32781833619081652</v>
      </c>
      <c r="M56" s="13">
        <v>30504.7</v>
      </c>
      <c r="N56" s="13">
        <v>30504.7</v>
      </c>
    </row>
    <row r="57" spans="2:14" x14ac:dyDescent="0.3">
      <c r="B57" s="1" t="s">
        <v>254</v>
      </c>
      <c r="C57" s="11" t="s">
        <v>65</v>
      </c>
      <c r="D57" s="13">
        <v>308468</v>
      </c>
      <c r="E57" s="56"/>
      <c r="F57" s="13">
        <v>10</v>
      </c>
      <c r="G57" s="13">
        <v>0</v>
      </c>
      <c r="H57" s="13">
        <v>10</v>
      </c>
      <c r="I57" s="56"/>
      <c r="J57" s="72">
        <v>0.32418273532424757</v>
      </c>
      <c r="K57" s="72">
        <v>0.32418273532424757</v>
      </c>
      <c r="M57" s="13">
        <v>30846.799999999999</v>
      </c>
      <c r="N57" s="13">
        <v>30846.799999999999</v>
      </c>
    </row>
    <row r="58" spans="2:14" x14ac:dyDescent="0.3">
      <c r="B58" s="1" t="s">
        <v>256</v>
      </c>
      <c r="C58" s="11" t="s">
        <v>64</v>
      </c>
      <c r="D58" s="13">
        <v>1666983</v>
      </c>
      <c r="E58" s="56"/>
      <c r="F58" s="13">
        <v>54</v>
      </c>
      <c r="G58" s="13">
        <v>0</v>
      </c>
      <c r="H58" s="13">
        <v>54</v>
      </c>
      <c r="I58" s="56"/>
      <c r="J58" s="72">
        <v>0.32393851646957411</v>
      </c>
      <c r="K58" s="72">
        <v>0.32393851646957411</v>
      </c>
      <c r="M58" s="13">
        <v>30870.055555555555</v>
      </c>
      <c r="N58" s="13">
        <v>30870.055555555555</v>
      </c>
    </row>
    <row r="59" spans="2:14" x14ac:dyDescent="0.3">
      <c r="B59" s="1" t="s">
        <v>192</v>
      </c>
      <c r="C59" s="11" t="s">
        <v>54</v>
      </c>
      <c r="D59" s="13">
        <v>376842</v>
      </c>
      <c r="E59" s="56"/>
      <c r="F59" s="13">
        <v>12</v>
      </c>
      <c r="G59" s="13">
        <v>0</v>
      </c>
      <c r="H59" s="13">
        <v>12</v>
      </c>
      <c r="I59" s="56"/>
      <c r="J59" s="72">
        <v>0.3184358431385037</v>
      </c>
      <c r="K59" s="72">
        <v>0.3184358431385037</v>
      </c>
      <c r="M59" s="13">
        <v>31403.5</v>
      </c>
      <c r="N59" s="13">
        <v>31403.5</v>
      </c>
    </row>
    <row r="60" spans="2:14" x14ac:dyDescent="0.3">
      <c r="B60" s="1" t="s">
        <v>227</v>
      </c>
      <c r="C60" s="11" t="s">
        <v>59</v>
      </c>
      <c r="D60" s="13">
        <v>440352</v>
      </c>
      <c r="E60" s="56"/>
      <c r="F60" s="13">
        <v>11</v>
      </c>
      <c r="G60" s="13">
        <v>2</v>
      </c>
      <c r="H60" s="13">
        <v>13</v>
      </c>
      <c r="I60" s="56"/>
      <c r="J60" s="72">
        <v>0.29521837075793911</v>
      </c>
      <c r="K60" s="72">
        <v>0.2498001598721023</v>
      </c>
      <c r="M60" s="13">
        <v>33873.230769230766</v>
      </c>
      <c r="N60" s="13">
        <v>40032</v>
      </c>
    </row>
    <row r="61" spans="2:14" x14ac:dyDescent="0.3">
      <c r="B61" s="1" t="s">
        <v>222</v>
      </c>
      <c r="C61" s="11" t="s">
        <v>6</v>
      </c>
      <c r="D61" s="13">
        <v>251249</v>
      </c>
      <c r="E61" s="56"/>
      <c r="F61" s="13">
        <v>3</v>
      </c>
      <c r="G61" s="13">
        <v>4</v>
      </c>
      <c r="H61" s="13">
        <v>7</v>
      </c>
      <c r="I61" s="56"/>
      <c r="J61" s="72">
        <v>0.27860807406198634</v>
      </c>
      <c r="K61" s="72">
        <v>0.11940346031227984</v>
      </c>
      <c r="M61" s="13">
        <v>35892.714285714283</v>
      </c>
      <c r="N61" s="13">
        <v>83749.666666666672</v>
      </c>
    </row>
    <row r="62" spans="2:14" x14ac:dyDescent="0.3">
      <c r="B62" s="1" t="s">
        <v>262</v>
      </c>
      <c r="C62" s="11" t="s">
        <v>63</v>
      </c>
      <c r="D62" s="13">
        <v>1599611</v>
      </c>
      <c r="E62" s="56"/>
      <c r="F62" s="13">
        <v>37</v>
      </c>
      <c r="G62" s="13">
        <v>4</v>
      </c>
      <c r="H62" s="13">
        <v>41</v>
      </c>
      <c r="I62" s="56"/>
      <c r="J62" s="72">
        <v>0.25631231593181092</v>
      </c>
      <c r="K62" s="72">
        <v>0.23130623632870742</v>
      </c>
      <c r="M62" s="13">
        <v>39014.902439024387</v>
      </c>
      <c r="N62" s="13">
        <v>43232.729729729726</v>
      </c>
    </row>
    <row r="63" spans="2:14" x14ac:dyDescent="0.3">
      <c r="B63" s="1" t="s">
        <v>197</v>
      </c>
      <c r="C63" s="11" t="s">
        <v>120</v>
      </c>
      <c r="D63" s="13">
        <v>238467</v>
      </c>
      <c r="E63" s="56"/>
      <c r="F63" s="13">
        <v>0</v>
      </c>
      <c r="G63" s="13">
        <v>6</v>
      </c>
      <c r="H63" s="13">
        <v>6</v>
      </c>
      <c r="I63" s="56"/>
      <c r="J63" s="72">
        <v>0.25160714061065054</v>
      </c>
      <c r="K63" s="72">
        <v>0</v>
      </c>
      <c r="M63" s="13">
        <v>39744.5</v>
      </c>
      <c r="N63" s="13" t="s">
        <v>412</v>
      </c>
    </row>
    <row r="64" spans="2:14" x14ac:dyDescent="0.3">
      <c r="B64" s="1" t="s">
        <v>204</v>
      </c>
      <c r="C64" s="11" t="s">
        <v>40</v>
      </c>
      <c r="D64" s="13">
        <v>1000696</v>
      </c>
      <c r="E64" s="56"/>
      <c r="F64" s="13">
        <v>23</v>
      </c>
      <c r="G64" s="13">
        <v>0</v>
      </c>
      <c r="H64" s="13">
        <v>23</v>
      </c>
      <c r="I64" s="56"/>
      <c r="J64" s="72">
        <v>0.22984003133818864</v>
      </c>
      <c r="K64" s="72">
        <v>0.22984003133818864</v>
      </c>
      <c r="M64" s="13">
        <v>43508.521739130432</v>
      </c>
      <c r="N64" s="13">
        <v>43508.521739130432</v>
      </c>
    </row>
    <row r="65" spans="2:14" x14ac:dyDescent="0.3">
      <c r="B65" s="1" t="s">
        <v>193</v>
      </c>
      <c r="C65" s="11" t="s">
        <v>76</v>
      </c>
      <c r="D65" s="13">
        <v>306174</v>
      </c>
      <c r="E65" s="56"/>
      <c r="F65" s="13">
        <v>4</v>
      </c>
      <c r="G65" s="13">
        <v>3</v>
      </c>
      <c r="H65" s="13">
        <v>7</v>
      </c>
      <c r="I65" s="56"/>
      <c r="J65" s="72">
        <v>0.22862816568356553</v>
      </c>
      <c r="K65" s="72">
        <v>0.13064466610489459</v>
      </c>
      <c r="M65" s="13">
        <v>43739.142857142855</v>
      </c>
      <c r="N65" s="13">
        <v>76543.5</v>
      </c>
    </row>
    <row r="66" spans="2:14" x14ac:dyDescent="0.3">
      <c r="B66" s="1" t="s">
        <v>188</v>
      </c>
      <c r="C66" s="11" t="s">
        <v>56</v>
      </c>
      <c r="D66" s="13">
        <v>311817</v>
      </c>
      <c r="E66" s="56"/>
      <c r="F66" s="13">
        <v>7</v>
      </c>
      <c r="G66" s="13">
        <v>0</v>
      </c>
      <c r="H66" s="13">
        <v>7</v>
      </c>
      <c r="I66" s="56"/>
      <c r="J66" s="72">
        <v>0.22449064675755329</v>
      </c>
      <c r="K66" s="72">
        <v>0.22449064675755329</v>
      </c>
      <c r="M66" s="13">
        <v>44545.285714285717</v>
      </c>
      <c r="N66" s="13">
        <v>44545.285714285717</v>
      </c>
    </row>
    <row r="67" spans="2:14" x14ac:dyDescent="0.3">
      <c r="B67" s="1" t="s">
        <v>180</v>
      </c>
      <c r="C67" s="11" t="s">
        <v>62</v>
      </c>
      <c r="D67" s="13">
        <v>329502</v>
      </c>
      <c r="E67" s="56"/>
      <c r="F67" s="13">
        <v>3</v>
      </c>
      <c r="G67" s="13">
        <v>3</v>
      </c>
      <c r="H67" s="13">
        <v>6</v>
      </c>
      <c r="I67" s="56"/>
      <c r="J67" s="72">
        <v>0.18209297667388968</v>
      </c>
      <c r="K67" s="72">
        <v>9.1046488336944842E-2</v>
      </c>
      <c r="M67" s="13">
        <v>54917</v>
      </c>
      <c r="N67" s="13">
        <v>109834</v>
      </c>
    </row>
    <row r="68" spans="2:14" x14ac:dyDescent="0.3">
      <c r="B68" s="1" t="s">
        <v>251</v>
      </c>
      <c r="C68" s="11" t="s">
        <v>45</v>
      </c>
      <c r="D68" s="13">
        <v>451999</v>
      </c>
      <c r="E68" s="56"/>
      <c r="F68" s="13">
        <v>8</v>
      </c>
      <c r="G68" s="13">
        <v>0</v>
      </c>
      <c r="H68" s="13">
        <v>8</v>
      </c>
      <c r="I68" s="56"/>
      <c r="J68" s="72">
        <v>0.1769915420166859</v>
      </c>
      <c r="K68" s="72">
        <v>0.1769915420166859</v>
      </c>
      <c r="M68" s="13">
        <v>56499.875</v>
      </c>
      <c r="N68" s="13">
        <v>56499.875</v>
      </c>
    </row>
    <row r="69" spans="2:14" x14ac:dyDescent="0.3">
      <c r="B69" s="1" t="s">
        <v>231</v>
      </c>
      <c r="C69" s="11" t="s">
        <v>48</v>
      </c>
      <c r="D69" s="13">
        <v>285687</v>
      </c>
      <c r="E69" s="56"/>
      <c r="F69" s="13">
        <v>4</v>
      </c>
      <c r="G69" s="13">
        <v>1</v>
      </c>
      <c r="H69" s="13">
        <v>5</v>
      </c>
      <c r="I69" s="56"/>
      <c r="J69" s="72">
        <v>0.17501671409619621</v>
      </c>
      <c r="K69" s="72">
        <v>0.14001337127695695</v>
      </c>
      <c r="M69" s="13">
        <v>57137.4</v>
      </c>
      <c r="N69" s="13">
        <v>71421.75</v>
      </c>
    </row>
    <row r="70" spans="2:14" x14ac:dyDescent="0.3">
      <c r="B70" s="1" t="s">
        <v>219</v>
      </c>
      <c r="C70" s="11" t="s">
        <v>53</v>
      </c>
      <c r="D70" s="13">
        <v>432828</v>
      </c>
      <c r="E70" s="56"/>
      <c r="F70" s="13">
        <v>0</v>
      </c>
      <c r="G70" s="13">
        <v>7</v>
      </c>
      <c r="H70" s="13">
        <v>7</v>
      </c>
      <c r="I70" s="56"/>
      <c r="J70" s="72">
        <v>0.16172706017170793</v>
      </c>
      <c r="K70" s="72">
        <v>0</v>
      </c>
      <c r="M70" s="13">
        <v>61832.571428571428</v>
      </c>
      <c r="N70" s="13" t="s">
        <v>412</v>
      </c>
    </row>
    <row r="71" spans="2:14" x14ac:dyDescent="0.3">
      <c r="B71" s="1" t="s">
        <v>249</v>
      </c>
      <c r="C71" s="11" t="s">
        <v>22</v>
      </c>
      <c r="D71" s="13">
        <v>319110</v>
      </c>
      <c r="E71" s="56"/>
      <c r="F71" s="13">
        <v>5</v>
      </c>
      <c r="G71" s="13">
        <v>0</v>
      </c>
      <c r="H71" s="13">
        <v>5</v>
      </c>
      <c r="I71" s="56"/>
      <c r="J71" s="72">
        <v>0.1566857823321112</v>
      </c>
      <c r="K71" s="72">
        <v>0.1566857823321112</v>
      </c>
      <c r="M71" s="13">
        <v>63822</v>
      </c>
      <c r="N71" s="13">
        <v>63822</v>
      </c>
    </row>
    <row r="72" spans="2:14" x14ac:dyDescent="0.3">
      <c r="B72" s="1" t="s">
        <v>237</v>
      </c>
      <c r="C72" s="11" t="s">
        <v>67</v>
      </c>
      <c r="D72" s="13">
        <v>661572</v>
      </c>
      <c r="E72" s="56"/>
      <c r="F72" s="13">
        <v>1</v>
      </c>
      <c r="G72" s="13">
        <v>9</v>
      </c>
      <c r="H72" s="13">
        <v>10</v>
      </c>
      <c r="I72" s="56"/>
      <c r="J72" s="72">
        <v>0.15115512748423451</v>
      </c>
      <c r="K72" s="72">
        <v>1.5115512748423451E-2</v>
      </c>
      <c r="M72" s="13">
        <v>66157.2</v>
      </c>
      <c r="N72" s="13">
        <v>661572</v>
      </c>
    </row>
    <row r="73" spans="2:14" x14ac:dyDescent="0.3">
      <c r="B73" s="1" t="s">
        <v>264</v>
      </c>
      <c r="C73" s="11" t="s">
        <v>28</v>
      </c>
      <c r="D73" s="13">
        <v>682931</v>
      </c>
      <c r="E73" s="56"/>
      <c r="F73" s="13">
        <v>0</v>
      </c>
      <c r="G73" s="13">
        <v>9</v>
      </c>
      <c r="H73" s="13">
        <v>9</v>
      </c>
      <c r="I73" s="56"/>
      <c r="J73" s="72">
        <v>0.13178490945644583</v>
      </c>
      <c r="K73" s="72">
        <v>0</v>
      </c>
      <c r="M73" s="13">
        <v>75881.222222222219</v>
      </c>
      <c r="N73" s="13" t="s">
        <v>412</v>
      </c>
    </row>
    <row r="74" spans="2:14" x14ac:dyDescent="0.3">
      <c r="B74" s="1" t="s">
        <v>190</v>
      </c>
      <c r="C74" s="11" t="s">
        <v>55</v>
      </c>
      <c r="D74" s="13">
        <v>8562125</v>
      </c>
      <c r="E74" s="56"/>
      <c r="F74" s="13">
        <v>84</v>
      </c>
      <c r="G74" s="13">
        <v>28</v>
      </c>
      <c r="H74" s="13">
        <v>112</v>
      </c>
      <c r="I74" s="56"/>
      <c r="J74" s="72">
        <v>0.13080864855395127</v>
      </c>
      <c r="K74" s="72">
        <v>9.8106486415463462E-2</v>
      </c>
      <c r="M74" s="13">
        <v>76447.544642857145</v>
      </c>
      <c r="N74" s="13">
        <v>101930.05952380953</v>
      </c>
    </row>
    <row r="75" spans="2:14" x14ac:dyDescent="0.3">
      <c r="B75" s="1" t="s">
        <v>404</v>
      </c>
      <c r="C75" s="11" t="s">
        <v>403</v>
      </c>
      <c r="D75" s="13">
        <v>1014704</v>
      </c>
      <c r="E75" s="56"/>
      <c r="F75" s="13">
        <v>13</v>
      </c>
      <c r="G75" s="13">
        <v>0</v>
      </c>
      <c r="H75" s="13">
        <v>13</v>
      </c>
      <c r="I75" s="56"/>
      <c r="J75" s="72">
        <v>0.12811617969378261</v>
      </c>
      <c r="K75" s="72">
        <v>0.12811617969378261</v>
      </c>
      <c r="M75" s="13">
        <v>78054.153846153844</v>
      </c>
      <c r="N75" s="13">
        <v>78054.153846153844</v>
      </c>
    </row>
    <row r="76" spans="2:14" x14ac:dyDescent="0.3">
      <c r="B76" s="1" t="s">
        <v>198</v>
      </c>
      <c r="C76" s="11" t="s">
        <v>80</v>
      </c>
      <c r="D76" s="13">
        <v>312729</v>
      </c>
      <c r="E76" s="56"/>
      <c r="F76" s="13">
        <v>0</v>
      </c>
      <c r="G76" s="13">
        <v>3</v>
      </c>
      <c r="H76" s="13">
        <v>3</v>
      </c>
      <c r="I76" s="56"/>
      <c r="J76" s="72">
        <v>9.5929702713851289E-2</v>
      </c>
      <c r="K76" s="72">
        <v>0</v>
      </c>
      <c r="M76" s="13">
        <v>104243</v>
      </c>
      <c r="N76" s="13" t="s">
        <v>412</v>
      </c>
    </row>
    <row r="77" spans="2:14" x14ac:dyDescent="0.3">
      <c r="B77" s="1" t="s">
        <v>245</v>
      </c>
      <c r="C77" s="11" t="s">
        <v>51</v>
      </c>
      <c r="D77" s="13">
        <v>456742</v>
      </c>
      <c r="E77" s="56"/>
      <c r="F77" s="13">
        <v>4</v>
      </c>
      <c r="G77" s="13">
        <v>0</v>
      </c>
      <c r="H77" s="13">
        <v>4</v>
      </c>
      <c r="I77" s="56"/>
      <c r="J77" s="72">
        <v>8.757679390115207E-2</v>
      </c>
      <c r="K77" s="72">
        <v>8.757679390115207E-2</v>
      </c>
      <c r="M77" s="13">
        <v>114185.5</v>
      </c>
      <c r="N77" s="13">
        <v>114185.5</v>
      </c>
    </row>
    <row r="78" spans="2:14" x14ac:dyDescent="0.3">
      <c r="B78" s="1" t="s">
        <v>195</v>
      </c>
      <c r="C78" s="11" t="s">
        <v>10</v>
      </c>
      <c r="D78" s="13">
        <v>416018</v>
      </c>
      <c r="E78" s="56"/>
      <c r="F78" s="13">
        <v>3</v>
      </c>
      <c r="G78" s="13">
        <v>0</v>
      </c>
      <c r="H78" s="13">
        <v>3</v>
      </c>
      <c r="I78" s="56"/>
      <c r="J78" s="72">
        <v>7.2112264373176166E-2</v>
      </c>
      <c r="K78" s="72">
        <v>7.2112264373176166E-2</v>
      </c>
      <c r="M78" s="13">
        <v>138672.66666666666</v>
      </c>
      <c r="N78" s="13">
        <v>138672.66666666666</v>
      </c>
    </row>
    <row r="79" spans="2:14" x14ac:dyDescent="0.3">
      <c r="B79" s="1" t="s">
        <v>209</v>
      </c>
      <c r="C79" s="11" t="s">
        <v>14</v>
      </c>
      <c r="D79" s="13">
        <v>281080</v>
      </c>
      <c r="E79" s="56"/>
      <c r="F79" s="13">
        <v>2</v>
      </c>
      <c r="G79" s="13">
        <v>0</v>
      </c>
      <c r="H79" s="13">
        <v>2</v>
      </c>
      <c r="I79" s="56"/>
      <c r="J79" s="72">
        <v>7.1154119823537781E-2</v>
      </c>
      <c r="K79" s="72">
        <v>7.1154119823537781E-2</v>
      </c>
      <c r="M79" s="13">
        <v>140540</v>
      </c>
      <c r="N79" s="13">
        <v>140540</v>
      </c>
    </row>
    <row r="80" spans="2:14" x14ac:dyDescent="0.3">
      <c r="B80" s="1" t="s">
        <v>181</v>
      </c>
      <c r="C80" s="11" t="s">
        <v>75</v>
      </c>
      <c r="D80" s="13">
        <v>994437</v>
      </c>
      <c r="E80" s="56"/>
      <c r="F80" s="13">
        <v>0</v>
      </c>
      <c r="G80" s="13">
        <v>7</v>
      </c>
      <c r="H80" s="13">
        <v>7</v>
      </c>
      <c r="I80" s="56"/>
      <c r="J80" s="72">
        <v>7.0391588406304273E-2</v>
      </c>
      <c r="K80" s="72">
        <v>0</v>
      </c>
      <c r="M80" s="13">
        <v>142062.42857142858</v>
      </c>
      <c r="N80" s="13" t="s">
        <v>412</v>
      </c>
    </row>
    <row r="81" spans="2:14" x14ac:dyDescent="0.3">
      <c r="B81" s="1" t="s">
        <v>207</v>
      </c>
      <c r="C81" s="11" t="s">
        <v>41</v>
      </c>
      <c r="D81" s="13">
        <v>316605</v>
      </c>
      <c r="E81" s="56"/>
      <c r="F81" s="13">
        <v>2</v>
      </c>
      <c r="G81" s="13">
        <v>0</v>
      </c>
      <c r="H81" s="13">
        <v>2</v>
      </c>
      <c r="I81" s="56"/>
      <c r="J81" s="72">
        <v>6.3170196301385012E-2</v>
      </c>
      <c r="K81" s="72">
        <v>6.3170196301385012E-2</v>
      </c>
      <c r="M81" s="13">
        <v>158302.5</v>
      </c>
      <c r="N81" s="13">
        <v>158302.5</v>
      </c>
    </row>
    <row r="82" spans="2:14" x14ac:dyDescent="0.3">
      <c r="B82" s="1" t="s">
        <v>248</v>
      </c>
      <c r="C82" s="11" t="s">
        <v>21</v>
      </c>
      <c r="D82" s="13">
        <v>502097</v>
      </c>
      <c r="E82" s="56"/>
      <c r="F82" s="13">
        <v>3</v>
      </c>
      <c r="G82" s="13">
        <v>0</v>
      </c>
      <c r="H82" s="13">
        <v>3</v>
      </c>
      <c r="I82" s="56"/>
      <c r="J82" s="72">
        <v>5.9749410970390181E-2</v>
      </c>
      <c r="K82" s="72">
        <v>5.9749410970390181E-2</v>
      </c>
      <c r="M82" s="13">
        <v>167365.66666666666</v>
      </c>
      <c r="N82" s="13">
        <v>167365.66666666666</v>
      </c>
    </row>
    <row r="83" spans="2:14" x14ac:dyDescent="0.3">
      <c r="B83" s="1" t="s">
        <v>196</v>
      </c>
      <c r="C83" s="11" t="s">
        <v>83</v>
      </c>
      <c r="D83" s="13">
        <v>405462</v>
      </c>
      <c r="E83" s="56"/>
      <c r="F83" s="13">
        <v>1</v>
      </c>
      <c r="G83" s="13">
        <v>1</v>
      </c>
      <c r="H83" s="13">
        <v>2</v>
      </c>
      <c r="I83" s="56"/>
      <c r="J83" s="72">
        <v>4.9326447361281701E-2</v>
      </c>
      <c r="K83" s="72">
        <v>2.4663223680640851E-2</v>
      </c>
      <c r="M83" s="13">
        <v>202731</v>
      </c>
      <c r="N83" s="13">
        <v>405462</v>
      </c>
    </row>
    <row r="84" spans="2:14" x14ac:dyDescent="0.3">
      <c r="B84" s="1" t="s">
        <v>367</v>
      </c>
      <c r="C84" s="11" t="s">
        <v>366</v>
      </c>
      <c r="D84" s="13">
        <v>238381</v>
      </c>
      <c r="E84" s="56"/>
      <c r="F84" s="13">
        <v>1</v>
      </c>
      <c r="G84" s="13">
        <v>0</v>
      </c>
      <c r="H84" s="13">
        <v>1</v>
      </c>
      <c r="I84" s="56"/>
      <c r="J84" s="72">
        <v>4.1949652027636425E-2</v>
      </c>
      <c r="K84" s="72">
        <v>4.1949652027636425E-2</v>
      </c>
      <c r="M84" s="13">
        <v>238381</v>
      </c>
      <c r="N84" s="13">
        <v>238381</v>
      </c>
    </row>
    <row r="85" spans="2:14" x14ac:dyDescent="0.3">
      <c r="B85" s="1" t="s">
        <v>257</v>
      </c>
      <c r="C85" s="11" t="s">
        <v>77</v>
      </c>
      <c r="D85" s="13">
        <v>249792</v>
      </c>
      <c r="E85" s="56"/>
      <c r="F85" s="13">
        <v>0</v>
      </c>
      <c r="G85" s="13">
        <v>1</v>
      </c>
      <c r="H85" s="13">
        <v>1</v>
      </c>
      <c r="I85" s="56"/>
      <c r="J85" s="72">
        <v>4.0033307712016394E-2</v>
      </c>
      <c r="K85" s="72">
        <v>0</v>
      </c>
      <c r="M85" s="13">
        <v>249792</v>
      </c>
      <c r="N85" s="13" t="s">
        <v>412</v>
      </c>
    </row>
    <row r="86" spans="2:14" x14ac:dyDescent="0.3">
      <c r="B86" s="1" t="s">
        <v>208</v>
      </c>
      <c r="C86" s="11" t="s">
        <v>39</v>
      </c>
      <c r="D86" s="13">
        <v>258916</v>
      </c>
      <c r="E86" s="56"/>
      <c r="F86" s="13">
        <v>1</v>
      </c>
      <c r="G86" s="13">
        <v>0</v>
      </c>
      <c r="H86" s="13">
        <v>1</v>
      </c>
      <c r="I86" s="56"/>
      <c r="J86" s="72">
        <v>3.8622564847286378E-2</v>
      </c>
      <c r="K86" s="72">
        <v>3.8622564847286378E-2</v>
      </c>
      <c r="M86" s="13">
        <v>258916</v>
      </c>
      <c r="N86" s="13">
        <v>258916</v>
      </c>
    </row>
    <row r="87" spans="2:14" x14ac:dyDescent="0.3">
      <c r="B87" s="1" t="s">
        <v>401</v>
      </c>
      <c r="C87" s="11" t="s">
        <v>71</v>
      </c>
      <c r="D87" s="13">
        <v>539120</v>
      </c>
      <c r="E87" s="56"/>
      <c r="F87" s="13">
        <v>0</v>
      </c>
      <c r="G87" s="13">
        <v>2</v>
      </c>
      <c r="H87" s="13">
        <v>2</v>
      </c>
      <c r="I87" s="56"/>
      <c r="J87" s="72">
        <v>3.7097492209526635E-2</v>
      </c>
      <c r="K87" s="72">
        <v>0</v>
      </c>
      <c r="M87" s="13">
        <v>269560</v>
      </c>
      <c r="N87" s="13" t="s">
        <v>412</v>
      </c>
    </row>
    <row r="88" spans="2:14" x14ac:dyDescent="0.3">
      <c r="B88" s="1" t="s">
        <v>212</v>
      </c>
      <c r="C88" s="11" t="s">
        <v>79</v>
      </c>
      <c r="D88" s="13">
        <v>296881</v>
      </c>
      <c r="E88" s="56"/>
      <c r="F88" s="13">
        <v>1</v>
      </c>
      <c r="G88" s="13">
        <v>0</v>
      </c>
      <c r="H88" s="13">
        <v>1</v>
      </c>
      <c r="I88" s="56"/>
      <c r="J88" s="72">
        <v>3.3683529764451076E-2</v>
      </c>
      <c r="K88" s="72">
        <v>3.3683529764451076E-2</v>
      </c>
      <c r="M88" s="13">
        <v>296881</v>
      </c>
      <c r="N88" s="13">
        <v>296881</v>
      </c>
    </row>
    <row r="89" spans="2:14" x14ac:dyDescent="0.3">
      <c r="B89" s="1" t="s">
        <v>394</v>
      </c>
      <c r="C89" s="11" t="s">
        <v>74</v>
      </c>
      <c r="D89" s="13">
        <v>835689</v>
      </c>
      <c r="E89" s="56"/>
      <c r="F89" s="13">
        <v>2</v>
      </c>
      <c r="G89" s="13">
        <v>0</v>
      </c>
      <c r="H89" s="13">
        <v>2</v>
      </c>
      <c r="I89" s="56"/>
      <c r="J89" s="72">
        <v>2.3932348038564588E-2</v>
      </c>
      <c r="K89" s="72">
        <v>2.3932348038564588E-2</v>
      </c>
      <c r="M89" s="13">
        <v>417844.5</v>
      </c>
      <c r="N89" s="13">
        <v>417844.5</v>
      </c>
    </row>
    <row r="90" spans="2:14" x14ac:dyDescent="0.3">
      <c r="B90" s="1" t="s">
        <v>210</v>
      </c>
      <c r="C90" s="11" t="s">
        <v>13</v>
      </c>
      <c r="D90" s="13">
        <v>662284</v>
      </c>
      <c r="E90" s="56"/>
      <c r="F90" s="13">
        <v>1</v>
      </c>
      <c r="G90" s="13">
        <v>0</v>
      </c>
      <c r="H90" s="13">
        <v>1</v>
      </c>
      <c r="I90" s="56"/>
      <c r="J90" s="72">
        <v>1.5099262552016959E-2</v>
      </c>
      <c r="K90" s="72">
        <v>1.5099262552016959E-2</v>
      </c>
      <c r="M90" s="13">
        <v>662284</v>
      </c>
      <c r="N90" s="13">
        <v>662284</v>
      </c>
    </row>
    <row r="91" spans="2:14" x14ac:dyDescent="0.3">
      <c r="B91" s="1" t="s">
        <v>238</v>
      </c>
      <c r="C91" s="11" t="s">
        <v>3</v>
      </c>
      <c r="D91" s="13">
        <v>342574</v>
      </c>
      <c r="E91" s="56"/>
      <c r="F91" s="13">
        <v>0</v>
      </c>
      <c r="G91" s="13">
        <v>0</v>
      </c>
      <c r="H91" s="13">
        <v>0</v>
      </c>
      <c r="I91" s="56"/>
      <c r="J91" s="72">
        <v>0</v>
      </c>
      <c r="K91" s="72">
        <v>0</v>
      </c>
      <c r="M91" s="13" t="s">
        <v>412</v>
      </c>
      <c r="N91" s="13" t="s">
        <v>412</v>
      </c>
    </row>
    <row r="92" spans="2:14" x14ac:dyDescent="0.3">
      <c r="B92" s="1" t="s">
        <v>214</v>
      </c>
      <c r="C92" s="11" t="s">
        <v>4</v>
      </c>
      <c r="D92" s="13">
        <v>287385</v>
      </c>
      <c r="E92" s="56"/>
      <c r="F92" s="13">
        <v>0</v>
      </c>
      <c r="G92" s="13">
        <v>0</v>
      </c>
      <c r="H92" s="13">
        <v>0</v>
      </c>
      <c r="I92" s="56"/>
      <c r="J92" s="72">
        <v>0</v>
      </c>
      <c r="K92" s="72">
        <v>0</v>
      </c>
      <c r="M92" s="13" t="s">
        <v>412</v>
      </c>
      <c r="N92" s="13" t="s">
        <v>412</v>
      </c>
    </row>
    <row r="93" spans="2:14" x14ac:dyDescent="0.3">
      <c r="B93" s="1" t="s">
        <v>217</v>
      </c>
      <c r="C93" s="11" t="s">
        <v>11</v>
      </c>
      <c r="D93" s="13">
        <v>568173</v>
      </c>
      <c r="E93" s="56"/>
      <c r="F93" s="13">
        <v>0</v>
      </c>
      <c r="G93" s="13">
        <v>0</v>
      </c>
      <c r="H93" s="13">
        <v>0</v>
      </c>
      <c r="I93" s="56"/>
      <c r="J93" s="72">
        <v>0</v>
      </c>
      <c r="K93" s="72">
        <v>0</v>
      </c>
      <c r="M93" s="13" t="s">
        <v>412</v>
      </c>
      <c r="N93" s="13" t="s">
        <v>412</v>
      </c>
    </row>
    <row r="94" spans="2:14" x14ac:dyDescent="0.3">
      <c r="B94" s="1" t="s">
        <v>215</v>
      </c>
      <c r="C94" s="11" t="s">
        <v>15</v>
      </c>
      <c r="D94" s="13">
        <v>285784</v>
      </c>
      <c r="E94" s="56"/>
      <c r="F94" s="13">
        <v>0</v>
      </c>
      <c r="G94" s="13">
        <v>0</v>
      </c>
      <c r="H94" s="13">
        <v>0</v>
      </c>
      <c r="I94" s="56"/>
      <c r="J94" s="72">
        <v>0</v>
      </c>
      <c r="K94" s="72">
        <v>0</v>
      </c>
      <c r="M94" s="13" t="s">
        <v>412</v>
      </c>
      <c r="N94" s="13" t="s">
        <v>412</v>
      </c>
    </row>
    <row r="95" spans="2:14" x14ac:dyDescent="0.3">
      <c r="B95" s="1" t="s">
        <v>226</v>
      </c>
      <c r="C95" s="11" t="s">
        <v>18</v>
      </c>
      <c r="D95" s="13">
        <v>279384</v>
      </c>
      <c r="E95" s="56"/>
      <c r="F95" s="13">
        <v>0</v>
      </c>
      <c r="G95" s="13">
        <v>0</v>
      </c>
      <c r="H95" s="13">
        <v>0</v>
      </c>
      <c r="I95" s="56"/>
      <c r="J95" s="72">
        <v>0</v>
      </c>
      <c r="K95" s="72">
        <v>0</v>
      </c>
      <c r="M95" s="13" t="s">
        <v>412</v>
      </c>
      <c r="N95" s="13" t="s">
        <v>412</v>
      </c>
    </row>
    <row r="96" spans="2:14" x14ac:dyDescent="0.3">
      <c r="B96" s="1" t="s">
        <v>218</v>
      </c>
      <c r="C96" s="11" t="s">
        <v>27</v>
      </c>
      <c r="D96" s="13">
        <v>303467</v>
      </c>
      <c r="E96" s="56"/>
      <c r="F96" s="13">
        <v>0</v>
      </c>
      <c r="G96" s="13">
        <v>0</v>
      </c>
      <c r="H96" s="13">
        <v>0</v>
      </c>
      <c r="I96" s="56"/>
      <c r="J96" s="72">
        <v>0</v>
      </c>
      <c r="K96" s="72">
        <v>0</v>
      </c>
      <c r="M96" s="13" t="s">
        <v>412</v>
      </c>
      <c r="N96" s="13" t="s">
        <v>412</v>
      </c>
    </row>
    <row r="97" spans="2:14" x14ac:dyDescent="0.3">
      <c r="B97" s="1" t="s">
        <v>205</v>
      </c>
      <c r="C97" s="11" t="s">
        <v>32</v>
      </c>
      <c r="D97" s="13">
        <v>250701</v>
      </c>
      <c r="E97" s="56"/>
      <c r="F97" s="13">
        <v>0</v>
      </c>
      <c r="G97" s="13">
        <v>0</v>
      </c>
      <c r="H97" s="13">
        <v>0</v>
      </c>
      <c r="I97" s="56"/>
      <c r="J97" s="72">
        <v>0</v>
      </c>
      <c r="K97" s="72">
        <v>0</v>
      </c>
      <c r="M97" s="13" t="s">
        <v>412</v>
      </c>
      <c r="N97" s="13" t="s">
        <v>412</v>
      </c>
    </row>
    <row r="98" spans="2:14" x14ac:dyDescent="0.3">
      <c r="B98" s="1" t="s">
        <v>185</v>
      </c>
      <c r="C98" s="11" t="s">
        <v>43</v>
      </c>
      <c r="D98" s="13">
        <v>259958</v>
      </c>
      <c r="E98" s="56"/>
      <c r="F98" s="13">
        <v>0</v>
      </c>
      <c r="G98" s="13">
        <v>0</v>
      </c>
      <c r="H98" s="13">
        <v>0</v>
      </c>
      <c r="I98" s="56"/>
      <c r="J98" s="72">
        <v>0</v>
      </c>
      <c r="K98" s="72">
        <v>0</v>
      </c>
      <c r="M98" s="13" t="s">
        <v>412</v>
      </c>
      <c r="N98" s="13" t="s">
        <v>412</v>
      </c>
    </row>
    <row r="99" spans="2:14" x14ac:dyDescent="0.3">
      <c r="B99" s="1" t="s">
        <v>182</v>
      </c>
      <c r="C99" s="11" t="s">
        <v>46</v>
      </c>
      <c r="D99" s="13">
        <v>3828383</v>
      </c>
      <c r="E99" s="56"/>
      <c r="F99" s="13">
        <v>0</v>
      </c>
      <c r="G99" s="13">
        <v>0</v>
      </c>
      <c r="H99" s="13">
        <v>0</v>
      </c>
      <c r="I99" s="56"/>
      <c r="J99" s="72">
        <v>0</v>
      </c>
      <c r="K99" s="72">
        <v>0</v>
      </c>
      <c r="M99" s="13" t="s">
        <v>412</v>
      </c>
      <c r="N99" s="13" t="s">
        <v>412</v>
      </c>
    </row>
    <row r="100" spans="2:14" x14ac:dyDescent="0.3">
      <c r="B100" s="1" t="s">
        <v>186</v>
      </c>
      <c r="C100" s="11" t="s">
        <v>57</v>
      </c>
      <c r="D100" s="13">
        <v>235634</v>
      </c>
      <c r="E100" s="56"/>
      <c r="F100" s="13">
        <v>0</v>
      </c>
      <c r="G100" s="13">
        <v>0</v>
      </c>
      <c r="H100" s="13">
        <v>0</v>
      </c>
      <c r="I100" s="56"/>
      <c r="J100" s="72">
        <v>0</v>
      </c>
      <c r="K100" s="72">
        <v>0</v>
      </c>
      <c r="M100" s="13" t="s">
        <v>412</v>
      </c>
      <c r="N100" s="13" t="s">
        <v>412</v>
      </c>
    </row>
    <row r="101" spans="2:14" x14ac:dyDescent="0.3">
      <c r="B101" s="1" t="s">
        <v>240</v>
      </c>
      <c r="C101" s="76" t="s">
        <v>69</v>
      </c>
      <c r="D101" s="13">
        <v>281806</v>
      </c>
      <c r="E101" s="56"/>
      <c r="F101" s="13">
        <v>0</v>
      </c>
      <c r="G101" s="13">
        <v>0</v>
      </c>
      <c r="H101" s="13">
        <v>0</v>
      </c>
      <c r="I101" s="56"/>
      <c r="J101" s="72">
        <v>0</v>
      </c>
      <c r="K101" s="72">
        <v>0</v>
      </c>
      <c r="M101" s="13" t="s">
        <v>412</v>
      </c>
      <c r="N101" s="13" t="s">
        <v>412</v>
      </c>
    </row>
    <row r="102" spans="2:14" x14ac:dyDescent="0.3">
      <c r="B102" s="1" t="s">
        <v>253</v>
      </c>
      <c r="C102" s="11" t="s">
        <v>159</v>
      </c>
      <c r="D102" s="13">
        <v>231967</v>
      </c>
      <c r="E102" s="56"/>
      <c r="F102" s="13">
        <v>0</v>
      </c>
      <c r="G102" s="13">
        <v>0</v>
      </c>
      <c r="H102" s="13">
        <v>0</v>
      </c>
      <c r="I102" s="56"/>
      <c r="J102" s="72">
        <v>0</v>
      </c>
      <c r="K102" s="72">
        <v>0</v>
      </c>
      <c r="M102" s="13" t="s">
        <v>412</v>
      </c>
      <c r="N102" s="13" t="s">
        <v>412</v>
      </c>
    </row>
    <row r="103" spans="2:14" x14ac:dyDescent="0.3">
      <c r="B103" s="1" t="s">
        <v>194</v>
      </c>
      <c r="C103" s="11" t="s">
        <v>78</v>
      </c>
      <c r="D103" s="13">
        <v>770255</v>
      </c>
      <c r="E103" s="56"/>
      <c r="F103" s="13">
        <v>0</v>
      </c>
      <c r="G103" s="13">
        <v>0</v>
      </c>
      <c r="H103" s="13">
        <v>0</v>
      </c>
      <c r="I103" s="56"/>
      <c r="J103" s="72">
        <v>0</v>
      </c>
      <c r="K103" s="72">
        <v>0</v>
      </c>
      <c r="M103" s="13" t="s">
        <v>412</v>
      </c>
      <c r="N103" s="13" t="s">
        <v>412</v>
      </c>
    </row>
    <row r="104" spans="2:14" x14ac:dyDescent="0.3">
      <c r="B104" s="1" t="s">
        <v>242</v>
      </c>
      <c r="C104" s="11" t="s">
        <v>82</v>
      </c>
      <c r="D104" s="13">
        <v>323203</v>
      </c>
      <c r="E104" s="56"/>
      <c r="F104" s="13">
        <v>0</v>
      </c>
      <c r="G104" s="13">
        <v>0</v>
      </c>
      <c r="H104" s="13">
        <v>0</v>
      </c>
      <c r="I104" s="56"/>
      <c r="J104" s="72">
        <v>0</v>
      </c>
      <c r="K104" s="72">
        <v>0</v>
      </c>
      <c r="M104" s="13" t="s">
        <v>412</v>
      </c>
      <c r="N104" s="13" t="s">
        <v>412</v>
      </c>
    </row>
    <row r="105" spans="2:14" ht="14.4" thickBot="1" x14ac:dyDescent="0.35"/>
    <row r="106" spans="2:14" x14ac:dyDescent="0.3">
      <c r="C106" s="17" t="s">
        <v>121</v>
      </c>
      <c r="D106" s="18"/>
      <c r="E106" s="92"/>
      <c r="F106" s="73">
        <v>1</v>
      </c>
      <c r="G106" s="73">
        <v>1</v>
      </c>
      <c r="H106" s="73">
        <v>1</v>
      </c>
      <c r="I106" s="104"/>
      <c r="J106" s="70">
        <v>1.5099262552016959E-2</v>
      </c>
      <c r="K106" s="53">
        <v>1.5099262552016959E-2</v>
      </c>
      <c r="M106" s="73">
        <v>2846.2185792349728</v>
      </c>
      <c r="N106" s="73">
        <v>2846.2185792349728</v>
      </c>
    </row>
    <row r="107" spans="2:14" x14ac:dyDescent="0.3">
      <c r="C107" s="20" t="s">
        <v>122</v>
      </c>
      <c r="D107" s="21"/>
      <c r="E107" s="92"/>
      <c r="F107" s="13">
        <v>14</v>
      </c>
      <c r="G107" s="13">
        <v>0</v>
      </c>
      <c r="H107" s="13">
        <v>18</v>
      </c>
      <c r="I107" s="104"/>
      <c r="J107" s="68">
        <v>0.34511055041298228</v>
      </c>
      <c r="K107" s="14">
        <v>0.30465247856552202</v>
      </c>
      <c r="M107" s="13">
        <v>23597</v>
      </c>
      <c r="N107" s="13">
        <v>24892.357142857145</v>
      </c>
    </row>
    <row r="108" spans="2:14" ht="14.4" thickBot="1" x14ac:dyDescent="0.35">
      <c r="C108" s="23" t="s">
        <v>123</v>
      </c>
      <c r="D108" s="24"/>
      <c r="E108" s="92"/>
      <c r="F108" s="107">
        <v>183</v>
      </c>
      <c r="G108" s="107">
        <v>145</v>
      </c>
      <c r="H108" s="107">
        <v>257</v>
      </c>
      <c r="I108" s="104"/>
      <c r="J108" s="71">
        <v>3.5134336037845251</v>
      </c>
      <c r="K108" s="58">
        <v>3.5134336037845251</v>
      </c>
      <c r="M108" s="107">
        <v>662284</v>
      </c>
      <c r="N108" s="107">
        <v>662284</v>
      </c>
    </row>
    <row r="110" spans="2:14" x14ac:dyDescent="0.3">
      <c r="B110" s="1" t="s">
        <v>261</v>
      </c>
      <c r="C110" s="111" t="s">
        <v>25</v>
      </c>
      <c r="D110" s="112">
        <v>218946</v>
      </c>
      <c r="E110" s="56"/>
      <c r="F110" s="112">
        <v>26</v>
      </c>
      <c r="G110" s="112">
        <v>6</v>
      </c>
      <c r="H110" s="112">
        <v>32</v>
      </c>
      <c r="I110" s="56"/>
      <c r="J110" s="120">
        <v>1.4615475962109379</v>
      </c>
      <c r="K110" s="120">
        <v>1.187507421921387</v>
      </c>
      <c r="M110" s="112">
        <v>6842.0625</v>
      </c>
      <c r="N110" s="112">
        <v>8421</v>
      </c>
    </row>
    <row r="112" spans="2:14" x14ac:dyDescent="0.3">
      <c r="C112" s="2" t="s">
        <v>314</v>
      </c>
    </row>
    <row r="113" spans="3:4" x14ac:dyDescent="0.3">
      <c r="C113" s="1" t="s">
        <v>316</v>
      </c>
    </row>
    <row r="114" spans="3:4" x14ac:dyDescent="0.3">
      <c r="C114" s="1" t="s">
        <v>358</v>
      </c>
    </row>
    <row r="116" spans="3:4" x14ac:dyDescent="0.3">
      <c r="C116" s="2" t="s">
        <v>317</v>
      </c>
    </row>
    <row r="117" spans="3:4" x14ac:dyDescent="0.3">
      <c r="C117" s="6" t="s">
        <v>359</v>
      </c>
      <c r="D117" s="1" t="s">
        <v>360</v>
      </c>
    </row>
    <row r="118" spans="3:4" x14ac:dyDescent="0.3">
      <c r="C118" s="6" t="s">
        <v>325</v>
      </c>
      <c r="D118" s="7" t="s">
        <v>362</v>
      </c>
    </row>
    <row r="119" spans="3:4" x14ac:dyDescent="0.3">
      <c r="C119" s="6" t="s">
        <v>327</v>
      </c>
      <c r="D119" s="7" t="s">
        <v>361</v>
      </c>
    </row>
    <row r="120" spans="3:4" x14ac:dyDescent="0.3">
      <c r="C120" s="6"/>
      <c r="D120" s="1"/>
    </row>
  </sheetData>
  <autoFilter ref="A5:N104" xr:uid="{00000000-0001-0000-1500-000000000000}">
    <sortState xmlns:xlrd2="http://schemas.microsoft.com/office/spreadsheetml/2017/richdata2" ref="B6:N104">
      <sortCondition descending="1" ref="J5:J104"/>
    </sortState>
  </autoFilter>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J117"/>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109375" style="7" customWidth="1"/>
    <col min="6" max="6" width="16.109375" style="106" bestFit="1" customWidth="1"/>
    <col min="7" max="7" width="1.109375" style="106" customWidth="1"/>
    <col min="8" max="8" width="15.77734375" style="109" customWidth="1"/>
    <col min="9" max="9" width="1.109375" style="1" customWidth="1"/>
    <col min="10" max="10" width="11.33203125" style="1" customWidth="1"/>
    <col min="11" max="16384" width="8.88671875" style="1"/>
  </cols>
  <sheetData>
    <row r="1" spans="2:10" ht="15.6" x14ac:dyDescent="0.3">
      <c r="C1" s="45" t="s">
        <v>130</v>
      </c>
    </row>
    <row r="3" spans="2:10" ht="27.6" x14ac:dyDescent="0.3">
      <c r="C3" s="9" t="s">
        <v>0</v>
      </c>
      <c r="D3" s="12" t="s">
        <v>1</v>
      </c>
      <c r="E3" s="79"/>
      <c r="F3" s="26" t="s">
        <v>130</v>
      </c>
      <c r="G3" s="26"/>
      <c r="H3" s="44" t="s">
        <v>141</v>
      </c>
      <c r="I3" s="127"/>
      <c r="J3" s="36" t="s">
        <v>272</v>
      </c>
    </row>
    <row r="4" spans="2:10" hidden="1" x14ac:dyDescent="0.3">
      <c r="C4" s="52"/>
      <c r="D4" s="124"/>
      <c r="E4" s="125"/>
      <c r="F4" s="1" t="s">
        <v>173</v>
      </c>
      <c r="G4" s="1"/>
      <c r="H4" s="126"/>
    </row>
    <row r="5" spans="2:10" x14ac:dyDescent="0.3">
      <c r="C5" s="52"/>
      <c r="D5" s="124"/>
      <c r="E5" s="125"/>
      <c r="F5" s="124"/>
      <c r="G5" s="124"/>
      <c r="H5" s="126"/>
    </row>
    <row r="6" spans="2:10" x14ac:dyDescent="0.3">
      <c r="B6" s="1" t="s">
        <v>256</v>
      </c>
      <c r="C6" s="11" t="s">
        <v>64</v>
      </c>
      <c r="D6" s="13">
        <v>1666983</v>
      </c>
      <c r="E6" s="56"/>
      <c r="F6" s="13">
        <v>287</v>
      </c>
      <c r="G6" s="13"/>
      <c r="H6" s="14">
        <v>1.721673226421625</v>
      </c>
      <c r="J6" s="13">
        <v>5808.3031358885019</v>
      </c>
    </row>
    <row r="7" spans="2:10" x14ac:dyDescent="0.3">
      <c r="B7" s="1" t="s">
        <v>401</v>
      </c>
      <c r="C7" s="59" t="s">
        <v>71</v>
      </c>
      <c r="D7" s="13">
        <v>539120</v>
      </c>
      <c r="E7" s="56"/>
      <c r="F7" s="13">
        <v>82</v>
      </c>
      <c r="G7" s="13"/>
      <c r="H7" s="14">
        <v>1.520997180590592</v>
      </c>
      <c r="J7" s="13">
        <v>6574.6341463414637</v>
      </c>
    </row>
    <row r="8" spans="2:10" x14ac:dyDescent="0.3">
      <c r="B8" s="1" t="s">
        <v>228</v>
      </c>
      <c r="C8" s="11" t="s">
        <v>5</v>
      </c>
      <c r="D8" s="13">
        <v>400468</v>
      </c>
      <c r="E8" s="56"/>
      <c r="F8" s="13">
        <v>41</v>
      </c>
      <c r="G8" s="13"/>
      <c r="H8" s="14">
        <v>1.0238021514827651</v>
      </c>
      <c r="J8" s="13">
        <v>9767.5121951219517</v>
      </c>
    </row>
    <row r="9" spans="2:10" x14ac:dyDescent="0.3">
      <c r="B9" s="1" t="s">
        <v>185</v>
      </c>
      <c r="C9" s="11" t="s">
        <v>43</v>
      </c>
      <c r="D9" s="13">
        <v>259958</v>
      </c>
      <c r="E9" s="56"/>
      <c r="F9" s="13">
        <v>25</v>
      </c>
      <c r="G9" s="13"/>
      <c r="H9" s="14">
        <v>0.96169381207733562</v>
      </c>
      <c r="J9" s="13">
        <v>10398.32</v>
      </c>
    </row>
    <row r="10" spans="2:10" x14ac:dyDescent="0.3">
      <c r="B10" s="1" t="s">
        <v>254</v>
      </c>
      <c r="C10" s="11" t="s">
        <v>65</v>
      </c>
      <c r="D10" s="13">
        <v>308468</v>
      </c>
      <c r="E10" s="56"/>
      <c r="F10" s="13">
        <v>29</v>
      </c>
      <c r="G10" s="13"/>
      <c r="H10" s="14">
        <v>0.94012993244031806</v>
      </c>
      <c r="J10" s="13">
        <v>10636.827586206897</v>
      </c>
    </row>
    <row r="11" spans="2:10" x14ac:dyDescent="0.3">
      <c r="B11" s="1" t="s">
        <v>158</v>
      </c>
      <c r="C11" s="11" t="s">
        <v>37</v>
      </c>
      <c r="D11" s="13">
        <v>2283151</v>
      </c>
      <c r="E11" s="56"/>
      <c r="F11" s="13">
        <v>163</v>
      </c>
      <c r="G11" s="13"/>
      <c r="H11" s="14">
        <v>0.71392562296580464</v>
      </c>
      <c r="J11" s="13">
        <v>14007.061349693251</v>
      </c>
    </row>
    <row r="12" spans="2:10" x14ac:dyDescent="0.3">
      <c r="B12" s="1" t="s">
        <v>205</v>
      </c>
      <c r="C12" s="11" t="s">
        <v>32</v>
      </c>
      <c r="D12" s="13">
        <v>250701</v>
      </c>
      <c r="E12" s="56"/>
      <c r="F12" s="13">
        <v>15</v>
      </c>
      <c r="G12" s="13"/>
      <c r="H12" s="14">
        <v>0.59832230425885813</v>
      </c>
      <c r="J12" s="13">
        <v>16713.400000000001</v>
      </c>
    </row>
    <row r="13" spans="2:10" x14ac:dyDescent="0.3">
      <c r="B13" s="1" t="s">
        <v>243</v>
      </c>
      <c r="C13" s="11" t="s">
        <v>7</v>
      </c>
      <c r="D13" s="13">
        <v>525056</v>
      </c>
      <c r="E13" s="56"/>
      <c r="F13" s="13">
        <v>31</v>
      </c>
      <c r="G13" s="13"/>
      <c r="H13" s="14">
        <v>0.59041321306679662</v>
      </c>
      <c r="J13" s="13">
        <v>16937.290322580644</v>
      </c>
    </row>
    <row r="14" spans="2:10" x14ac:dyDescent="0.3">
      <c r="B14" s="1" t="s">
        <v>245</v>
      </c>
      <c r="C14" s="11" t="s">
        <v>51</v>
      </c>
      <c r="D14" s="13">
        <v>456742</v>
      </c>
      <c r="E14" s="56"/>
      <c r="F14" s="13">
        <v>26</v>
      </c>
      <c r="G14" s="13"/>
      <c r="H14" s="14">
        <v>0.56924916035748852</v>
      </c>
      <c r="J14" s="13">
        <v>17567</v>
      </c>
    </row>
    <row r="15" spans="2:10" x14ac:dyDescent="0.3">
      <c r="B15" s="1" t="s">
        <v>240</v>
      </c>
      <c r="C15" s="11" t="s">
        <v>69</v>
      </c>
      <c r="D15" s="13">
        <v>281806</v>
      </c>
      <c r="E15" s="56"/>
      <c r="F15" s="13">
        <v>16</v>
      </c>
      <c r="G15" s="13"/>
      <c r="H15" s="14">
        <v>0.56776647764774346</v>
      </c>
      <c r="J15" s="13">
        <v>17612.875</v>
      </c>
    </row>
    <row r="16" spans="2:10" x14ac:dyDescent="0.3">
      <c r="B16" s="1" t="s">
        <v>265</v>
      </c>
      <c r="C16" s="11" t="s">
        <v>26</v>
      </c>
      <c r="D16" s="13">
        <v>628978</v>
      </c>
      <c r="E16" s="56"/>
      <c r="F16" s="13">
        <v>35</v>
      </c>
      <c r="G16" s="13"/>
      <c r="H16" s="14">
        <v>0.55645825450174724</v>
      </c>
      <c r="J16" s="13">
        <v>17970.8</v>
      </c>
    </row>
    <row r="17" spans="2:10" x14ac:dyDescent="0.3">
      <c r="B17" s="1" t="s">
        <v>224</v>
      </c>
      <c r="C17" s="11" t="s">
        <v>88</v>
      </c>
      <c r="D17" s="13">
        <v>691893</v>
      </c>
      <c r="E17" s="56"/>
      <c r="F17" s="13">
        <v>38</v>
      </c>
      <c r="G17" s="13"/>
      <c r="H17" s="14">
        <v>0.54921787039325443</v>
      </c>
      <c r="J17" s="13">
        <v>18207.71052631579</v>
      </c>
    </row>
    <row r="18" spans="2:10" x14ac:dyDescent="0.3">
      <c r="B18" s="1" t="s">
        <v>180</v>
      </c>
      <c r="C18" s="11" t="s">
        <v>62</v>
      </c>
      <c r="D18" s="13">
        <v>329502</v>
      </c>
      <c r="E18" s="56"/>
      <c r="F18" s="13">
        <v>18</v>
      </c>
      <c r="G18" s="13"/>
      <c r="H18" s="14">
        <v>0.54627893002166905</v>
      </c>
      <c r="J18" s="13">
        <v>18305.666666666668</v>
      </c>
    </row>
    <row r="19" spans="2:10" x14ac:dyDescent="0.3">
      <c r="B19" s="1" t="s">
        <v>402</v>
      </c>
      <c r="C19" s="11" t="s">
        <v>85</v>
      </c>
      <c r="D19" s="13">
        <v>547699</v>
      </c>
      <c r="E19" s="56"/>
      <c r="F19" s="13">
        <v>28</v>
      </c>
      <c r="G19" s="13"/>
      <c r="H19" s="14">
        <v>0.51122970828867675</v>
      </c>
      <c r="J19" s="13">
        <v>19560.678571428572</v>
      </c>
    </row>
    <row r="20" spans="2:10" x14ac:dyDescent="0.3">
      <c r="B20" s="1" t="s">
        <v>208</v>
      </c>
      <c r="C20" s="11" t="s">
        <v>39</v>
      </c>
      <c r="D20" s="13">
        <v>258916</v>
      </c>
      <c r="E20" s="56"/>
      <c r="F20" s="13">
        <v>13</v>
      </c>
      <c r="G20" s="13"/>
      <c r="H20" s="14">
        <v>0.50209334301472297</v>
      </c>
      <c r="J20" s="13">
        <v>19916.615384615383</v>
      </c>
    </row>
    <row r="21" spans="2:10" x14ac:dyDescent="0.3">
      <c r="B21" s="1" t="s">
        <v>202</v>
      </c>
      <c r="C21" s="11" t="s">
        <v>52</v>
      </c>
      <c r="D21" s="13">
        <v>566328</v>
      </c>
      <c r="E21" s="56"/>
      <c r="F21" s="13">
        <v>28</v>
      </c>
      <c r="G21" s="13"/>
      <c r="H21" s="14">
        <v>0.49441313161277567</v>
      </c>
      <c r="J21" s="13">
        <v>20226</v>
      </c>
    </row>
    <row r="22" spans="2:10" x14ac:dyDescent="0.3">
      <c r="B22" s="1" t="s">
        <v>193</v>
      </c>
      <c r="C22" s="11" t="s">
        <v>76</v>
      </c>
      <c r="D22" s="13">
        <v>306174</v>
      </c>
      <c r="E22" s="56"/>
      <c r="F22" s="13">
        <v>15</v>
      </c>
      <c r="G22" s="13"/>
      <c r="H22" s="14">
        <v>0.48991749789335476</v>
      </c>
      <c r="J22" s="13">
        <v>20411.599999999999</v>
      </c>
    </row>
    <row r="23" spans="2:10" x14ac:dyDescent="0.3">
      <c r="B23" s="1" t="s">
        <v>207</v>
      </c>
      <c r="C23" s="11" t="s">
        <v>41</v>
      </c>
      <c r="D23" s="13">
        <v>316605</v>
      </c>
      <c r="E23" s="56"/>
      <c r="F23" s="13">
        <v>15</v>
      </c>
      <c r="G23" s="13"/>
      <c r="H23" s="14">
        <v>0.47377647226038749</v>
      </c>
      <c r="J23" s="13">
        <v>21107</v>
      </c>
    </row>
    <row r="24" spans="2:10" x14ac:dyDescent="0.3">
      <c r="B24" s="1" t="s">
        <v>196</v>
      </c>
      <c r="C24" s="11" t="s">
        <v>83</v>
      </c>
      <c r="D24" s="13">
        <v>405462</v>
      </c>
      <c r="E24" s="56"/>
      <c r="F24" s="13">
        <v>18</v>
      </c>
      <c r="G24" s="13"/>
      <c r="H24" s="14">
        <v>0.44393802625153528</v>
      </c>
      <c r="J24" s="13">
        <v>22525.666666666668</v>
      </c>
    </row>
    <row r="25" spans="2:10" x14ac:dyDescent="0.3">
      <c r="B25" s="1" t="s">
        <v>389</v>
      </c>
      <c r="C25" s="11" t="s">
        <v>44</v>
      </c>
      <c r="D25" s="13">
        <v>299860</v>
      </c>
      <c r="E25" s="56"/>
      <c r="F25" s="13">
        <v>13</v>
      </c>
      <c r="G25" s="13"/>
      <c r="H25" s="14">
        <v>0.433535649969986</v>
      </c>
      <c r="J25" s="13">
        <v>23066.153846153848</v>
      </c>
    </row>
    <row r="26" spans="2:10" x14ac:dyDescent="0.3">
      <c r="B26" s="1" t="s">
        <v>181</v>
      </c>
      <c r="C26" s="11" t="s">
        <v>75</v>
      </c>
      <c r="D26" s="13">
        <v>994437</v>
      </c>
      <c r="E26" s="56"/>
      <c r="F26" s="13">
        <v>43</v>
      </c>
      <c r="G26" s="13"/>
      <c r="H26" s="14">
        <v>0.43240547163872622</v>
      </c>
      <c r="J26" s="13">
        <v>23126.441860465115</v>
      </c>
    </row>
    <row r="27" spans="2:10" x14ac:dyDescent="0.3">
      <c r="B27" s="1" t="s">
        <v>251</v>
      </c>
      <c r="C27" s="11" t="s">
        <v>45</v>
      </c>
      <c r="D27" s="13">
        <v>451999</v>
      </c>
      <c r="E27" s="56"/>
      <c r="F27" s="13">
        <v>19</v>
      </c>
      <c r="G27" s="13"/>
      <c r="H27" s="14">
        <v>0.42035491228962896</v>
      </c>
      <c r="J27" s="13">
        <v>23789.42105263158</v>
      </c>
    </row>
    <row r="28" spans="2:10" x14ac:dyDescent="0.3">
      <c r="B28" s="1" t="s">
        <v>367</v>
      </c>
      <c r="C28" s="11" t="s">
        <v>366</v>
      </c>
      <c r="D28" s="13">
        <v>238381</v>
      </c>
      <c r="E28" s="56"/>
      <c r="F28" s="13">
        <v>10</v>
      </c>
      <c r="G28" s="13"/>
      <c r="H28" s="14">
        <v>0.41949652027636436</v>
      </c>
      <c r="J28" s="13">
        <v>23838.1</v>
      </c>
    </row>
    <row r="29" spans="2:10" x14ac:dyDescent="0.3">
      <c r="B29" s="1" t="s">
        <v>258</v>
      </c>
      <c r="C29" s="11" t="s">
        <v>81</v>
      </c>
      <c r="D29" s="13">
        <v>262292</v>
      </c>
      <c r="E29" s="56"/>
      <c r="F29" s="13">
        <v>11</v>
      </c>
      <c r="G29" s="13"/>
      <c r="H29" s="14">
        <v>0.41937992771415067</v>
      </c>
      <c r="J29" s="13">
        <v>23844.727272727272</v>
      </c>
    </row>
    <row r="30" spans="2:10" x14ac:dyDescent="0.3">
      <c r="B30" s="1" t="s">
        <v>187</v>
      </c>
      <c r="C30" s="11" t="s">
        <v>135</v>
      </c>
      <c r="D30" s="13">
        <v>663618</v>
      </c>
      <c r="E30" s="56"/>
      <c r="F30" s="13">
        <v>26</v>
      </c>
      <c r="G30" s="13"/>
      <c r="H30" s="14">
        <v>0.39179166327616188</v>
      </c>
      <c r="J30" s="13">
        <v>25523.76923076923</v>
      </c>
    </row>
    <row r="31" spans="2:10" x14ac:dyDescent="0.3">
      <c r="B31" s="1" t="s">
        <v>255</v>
      </c>
      <c r="C31" s="11" t="s">
        <v>34</v>
      </c>
      <c r="D31" s="13">
        <v>256400</v>
      </c>
      <c r="E31" s="56"/>
      <c r="F31" s="13">
        <v>10</v>
      </c>
      <c r="G31" s="13"/>
      <c r="H31" s="14">
        <v>0.39001560062402496</v>
      </c>
      <c r="J31" s="13">
        <v>25640</v>
      </c>
    </row>
    <row r="32" spans="2:10" x14ac:dyDescent="0.3">
      <c r="B32" s="1" t="s">
        <v>182</v>
      </c>
      <c r="C32" s="11" t="s">
        <v>46</v>
      </c>
      <c r="D32" s="13">
        <v>3828383</v>
      </c>
      <c r="E32" s="56"/>
      <c r="F32" s="13">
        <v>149</v>
      </c>
      <c r="G32" s="13"/>
      <c r="H32" s="14">
        <v>0.38919825942179764</v>
      </c>
      <c r="J32" s="13">
        <v>25693.845637583894</v>
      </c>
    </row>
    <row r="33" spans="2:10" x14ac:dyDescent="0.3">
      <c r="B33" s="1" t="s">
        <v>400</v>
      </c>
      <c r="C33" s="11" t="s">
        <v>399</v>
      </c>
      <c r="D33" s="13">
        <v>1190061</v>
      </c>
      <c r="E33" s="56"/>
      <c r="F33" s="13">
        <v>46</v>
      </c>
      <c r="G33" s="13"/>
      <c r="H33" s="14">
        <v>0.38653480787959604</v>
      </c>
      <c r="J33" s="13">
        <v>25870.891304347828</v>
      </c>
    </row>
    <row r="34" spans="2:10" x14ac:dyDescent="0.3">
      <c r="B34" s="1" t="s">
        <v>247</v>
      </c>
      <c r="C34" s="11" t="s">
        <v>72</v>
      </c>
      <c r="D34" s="13">
        <v>1444642</v>
      </c>
      <c r="E34" s="56"/>
      <c r="F34" s="13">
        <v>52</v>
      </c>
      <c r="G34" s="13"/>
      <c r="H34" s="14">
        <v>0.35995076981009827</v>
      </c>
      <c r="J34" s="13">
        <v>27781.576923076922</v>
      </c>
    </row>
    <row r="35" spans="2:10" x14ac:dyDescent="0.3">
      <c r="B35" s="1" t="s">
        <v>213</v>
      </c>
      <c r="C35" s="11" t="s">
        <v>2</v>
      </c>
      <c r="D35" s="13">
        <v>564818</v>
      </c>
      <c r="E35" s="56"/>
      <c r="F35" s="13">
        <v>20</v>
      </c>
      <c r="G35" s="13"/>
      <c r="H35" s="14">
        <v>0.35409636378444026</v>
      </c>
      <c r="J35" s="13">
        <v>28240.9</v>
      </c>
    </row>
    <row r="36" spans="2:10" x14ac:dyDescent="0.3">
      <c r="B36" s="1" t="s">
        <v>397</v>
      </c>
      <c r="C36" s="11" t="s">
        <v>9</v>
      </c>
      <c r="D36" s="13">
        <v>1017092</v>
      </c>
      <c r="E36" s="56"/>
      <c r="F36" s="13">
        <v>34</v>
      </c>
      <c r="G36" s="13"/>
      <c r="H36" s="14">
        <v>0.33428637724021032</v>
      </c>
      <c r="J36" s="13">
        <v>29914.470588235294</v>
      </c>
    </row>
    <row r="37" spans="2:10" x14ac:dyDescent="0.3">
      <c r="B37" s="1" t="s">
        <v>194</v>
      </c>
      <c r="C37" s="11" t="s">
        <v>78</v>
      </c>
      <c r="D37" s="13">
        <v>770255</v>
      </c>
      <c r="E37" s="56"/>
      <c r="F37" s="13">
        <v>24</v>
      </c>
      <c r="G37" s="13"/>
      <c r="H37" s="14">
        <v>0.31158512440685227</v>
      </c>
      <c r="J37" s="13">
        <v>32093.958333333332</v>
      </c>
    </row>
    <row r="38" spans="2:10" x14ac:dyDescent="0.3">
      <c r="B38" s="1" t="s">
        <v>203</v>
      </c>
      <c r="C38" s="11" t="s">
        <v>90</v>
      </c>
      <c r="D38" s="13">
        <v>257371</v>
      </c>
      <c r="E38" s="56"/>
      <c r="F38" s="13">
        <v>8</v>
      </c>
      <c r="G38" s="13"/>
      <c r="H38" s="14">
        <v>0.31083533109790923</v>
      </c>
      <c r="J38" s="13">
        <v>32171.375</v>
      </c>
    </row>
    <row r="39" spans="2:10" x14ac:dyDescent="0.3">
      <c r="B39" s="1" t="s">
        <v>192</v>
      </c>
      <c r="C39" s="11" t="s">
        <v>54</v>
      </c>
      <c r="D39" s="13">
        <v>376842</v>
      </c>
      <c r="E39" s="56"/>
      <c r="F39" s="13">
        <v>11</v>
      </c>
      <c r="G39" s="13"/>
      <c r="H39" s="14">
        <v>0.29189952287696169</v>
      </c>
      <c r="J39" s="13">
        <v>34258.36363636364</v>
      </c>
    </row>
    <row r="40" spans="2:10" x14ac:dyDescent="0.3">
      <c r="B40" s="1" t="s">
        <v>223</v>
      </c>
      <c r="C40" s="11" t="s">
        <v>70</v>
      </c>
      <c r="D40" s="13">
        <v>319097</v>
      </c>
      <c r="E40" s="56"/>
      <c r="F40" s="13">
        <v>9</v>
      </c>
      <c r="G40" s="13"/>
      <c r="H40" s="14">
        <v>0.28204589826917831</v>
      </c>
      <c r="J40" s="13">
        <v>35455.222222222219</v>
      </c>
    </row>
    <row r="41" spans="2:10" x14ac:dyDescent="0.3">
      <c r="B41" s="1" t="s">
        <v>206</v>
      </c>
      <c r="C41" s="11" t="s">
        <v>29</v>
      </c>
      <c r="D41" s="13">
        <v>993590</v>
      </c>
      <c r="E41" s="56"/>
      <c r="F41" s="13">
        <v>26</v>
      </c>
      <c r="G41" s="13"/>
      <c r="H41" s="14">
        <v>0.26167735182519952</v>
      </c>
      <c r="J41" s="13">
        <v>38215</v>
      </c>
    </row>
    <row r="42" spans="2:10" x14ac:dyDescent="0.3">
      <c r="B42" s="1" t="s">
        <v>253</v>
      </c>
      <c r="C42" s="11" t="s">
        <v>159</v>
      </c>
      <c r="D42" s="13">
        <v>231967</v>
      </c>
      <c r="E42" s="56"/>
      <c r="F42" s="13">
        <v>6</v>
      </c>
      <c r="G42" s="13"/>
      <c r="H42" s="14">
        <v>0.2586574814521031</v>
      </c>
      <c r="J42" s="13">
        <v>38661.166666666664</v>
      </c>
    </row>
    <row r="43" spans="2:10" x14ac:dyDescent="0.3">
      <c r="B43" s="1" t="s">
        <v>260</v>
      </c>
      <c r="C43" s="11" t="s">
        <v>119</v>
      </c>
      <c r="D43" s="13">
        <v>233519</v>
      </c>
      <c r="E43" s="56"/>
      <c r="F43" s="13">
        <v>6</v>
      </c>
      <c r="G43" s="13"/>
      <c r="H43" s="14">
        <v>0.25693840758139597</v>
      </c>
      <c r="J43" s="13">
        <v>38919.833333333336</v>
      </c>
    </row>
    <row r="44" spans="2:10" x14ac:dyDescent="0.3">
      <c r="B44" s="1" t="s">
        <v>220</v>
      </c>
      <c r="C44" s="11" t="s">
        <v>38</v>
      </c>
      <c r="D44" s="13">
        <v>323398</v>
      </c>
      <c r="E44" s="56"/>
      <c r="F44" s="13">
        <v>8</v>
      </c>
      <c r="G44" s="13"/>
      <c r="H44" s="14">
        <v>0.24737320577121691</v>
      </c>
      <c r="J44" s="13">
        <v>40424.75</v>
      </c>
    </row>
    <row r="45" spans="2:10" x14ac:dyDescent="0.3">
      <c r="B45" s="1" t="s">
        <v>393</v>
      </c>
      <c r="C45" s="11" t="s">
        <v>12</v>
      </c>
      <c r="D45" s="13">
        <v>243738</v>
      </c>
      <c r="E45" s="56"/>
      <c r="F45" s="13">
        <v>6</v>
      </c>
      <c r="G45" s="13"/>
      <c r="H45" s="14">
        <v>0.24616596509366614</v>
      </c>
      <c r="J45" s="13">
        <v>40623</v>
      </c>
    </row>
    <row r="46" spans="2:10" x14ac:dyDescent="0.3">
      <c r="B46" s="1" t="s">
        <v>229</v>
      </c>
      <c r="C46" s="11" t="s">
        <v>20</v>
      </c>
      <c r="D46" s="13">
        <v>365993</v>
      </c>
      <c r="E46" s="56"/>
      <c r="F46" s="13">
        <v>9</v>
      </c>
      <c r="G46" s="13"/>
      <c r="H46" s="14">
        <v>0.24590634247103085</v>
      </c>
      <c r="J46" s="13">
        <v>40665.888888888891</v>
      </c>
    </row>
    <row r="47" spans="2:10" x14ac:dyDescent="0.3">
      <c r="B47" s="1" t="s">
        <v>183</v>
      </c>
      <c r="C47" s="11" t="s">
        <v>31</v>
      </c>
      <c r="D47" s="13">
        <v>552507</v>
      </c>
      <c r="E47" s="56"/>
      <c r="F47" s="13">
        <v>13</v>
      </c>
      <c r="G47" s="13"/>
      <c r="H47" s="14">
        <v>0.23529113658288492</v>
      </c>
      <c r="J47" s="13">
        <v>42500.538461538461</v>
      </c>
    </row>
    <row r="48" spans="2:10" x14ac:dyDescent="0.3">
      <c r="B48" s="1" t="s">
        <v>238</v>
      </c>
      <c r="C48" s="146" t="s">
        <v>3</v>
      </c>
      <c r="D48" s="13">
        <v>342574</v>
      </c>
      <c r="E48" s="56"/>
      <c r="F48" s="13">
        <v>8</v>
      </c>
      <c r="G48" s="13"/>
      <c r="H48" s="14">
        <v>0.23352618704279951</v>
      </c>
      <c r="J48" s="13">
        <v>42821.75</v>
      </c>
    </row>
    <row r="49" spans="2:10" x14ac:dyDescent="0.3">
      <c r="B49" s="1" t="s">
        <v>241</v>
      </c>
      <c r="C49" s="11" t="s">
        <v>16</v>
      </c>
      <c r="D49" s="13">
        <v>257529</v>
      </c>
      <c r="E49" s="56"/>
      <c r="F49" s="13">
        <v>6</v>
      </c>
      <c r="G49" s="13"/>
      <c r="H49" s="14">
        <v>0.23298346982281606</v>
      </c>
      <c r="J49" s="13">
        <v>42921.5</v>
      </c>
    </row>
    <row r="50" spans="2:10" x14ac:dyDescent="0.3">
      <c r="B50" s="1" t="s">
        <v>217</v>
      </c>
      <c r="C50" s="11" t="s">
        <v>11</v>
      </c>
      <c r="D50" s="13">
        <v>568173</v>
      </c>
      <c r="E50" s="56"/>
      <c r="F50" s="13">
        <v>13</v>
      </c>
      <c r="G50" s="13"/>
      <c r="H50" s="14">
        <v>0.228803551031112</v>
      </c>
      <c r="J50" s="13">
        <v>43705.615384615383</v>
      </c>
    </row>
    <row r="51" spans="2:10" x14ac:dyDescent="0.3">
      <c r="B51" s="1" t="s">
        <v>221</v>
      </c>
      <c r="C51" s="11" t="s">
        <v>84</v>
      </c>
      <c r="D51" s="13">
        <v>266454</v>
      </c>
      <c r="E51" s="56"/>
      <c r="F51" s="13">
        <v>6</v>
      </c>
      <c r="G51" s="13"/>
      <c r="H51" s="14">
        <v>0.22517958071562072</v>
      </c>
      <c r="J51" s="13">
        <v>44409</v>
      </c>
    </row>
    <row r="52" spans="2:10" x14ac:dyDescent="0.3">
      <c r="B52" s="1" t="s">
        <v>188</v>
      </c>
      <c r="C52" s="11" t="s">
        <v>56</v>
      </c>
      <c r="D52" s="13">
        <v>311817</v>
      </c>
      <c r="E52" s="56"/>
      <c r="F52" s="13">
        <v>7</v>
      </c>
      <c r="G52" s="13"/>
      <c r="H52" s="14">
        <v>0.22449064675755329</v>
      </c>
      <c r="J52" s="13">
        <v>44545.285714285717</v>
      </c>
    </row>
    <row r="53" spans="2:10" x14ac:dyDescent="0.3">
      <c r="B53" s="1" t="s">
        <v>190</v>
      </c>
      <c r="C53" s="11" t="s">
        <v>55</v>
      </c>
      <c r="D53" s="13">
        <v>8562125</v>
      </c>
      <c r="E53" s="56"/>
      <c r="F53" s="13">
        <v>188</v>
      </c>
      <c r="G53" s="13"/>
      <c r="H53" s="14">
        <v>0.21957166007270393</v>
      </c>
      <c r="J53" s="13">
        <v>45543.218085106382</v>
      </c>
    </row>
    <row r="54" spans="2:10" x14ac:dyDescent="0.3">
      <c r="B54" s="1" t="s">
        <v>191</v>
      </c>
      <c r="C54" s="11" t="s">
        <v>73</v>
      </c>
      <c r="D54" s="13">
        <v>1389772</v>
      </c>
      <c r="E54" s="56"/>
      <c r="F54" s="13">
        <v>29</v>
      </c>
      <c r="G54" s="13"/>
      <c r="H54" s="14">
        <v>0.20866732097063401</v>
      </c>
      <c r="J54" s="13">
        <v>47923.172413793101</v>
      </c>
    </row>
    <row r="55" spans="2:10" x14ac:dyDescent="0.3">
      <c r="B55" s="1" t="s">
        <v>235</v>
      </c>
      <c r="C55" s="11" t="s">
        <v>24</v>
      </c>
      <c r="D55" s="13">
        <v>740948</v>
      </c>
      <c r="E55" s="56"/>
      <c r="F55" s="13">
        <v>15</v>
      </c>
      <c r="G55" s="13"/>
      <c r="H55" s="14">
        <v>0.2024433563488936</v>
      </c>
      <c r="J55" s="13">
        <v>49396.533333333333</v>
      </c>
    </row>
    <row r="56" spans="2:10" x14ac:dyDescent="0.3">
      <c r="B56" s="1" t="s">
        <v>257</v>
      </c>
      <c r="C56" s="11" t="s">
        <v>77</v>
      </c>
      <c r="D56" s="13">
        <v>249792</v>
      </c>
      <c r="E56" s="56"/>
      <c r="F56" s="13">
        <v>5</v>
      </c>
      <c r="G56" s="13"/>
      <c r="H56" s="14">
        <v>0.20016653856008199</v>
      </c>
      <c r="J56" s="13">
        <v>49958.400000000001</v>
      </c>
    </row>
    <row r="57" spans="2:10" x14ac:dyDescent="0.3">
      <c r="B57" s="1" t="s">
        <v>250</v>
      </c>
      <c r="C57" s="52" t="s">
        <v>89</v>
      </c>
      <c r="D57" s="13">
        <v>401188</v>
      </c>
      <c r="E57" s="56"/>
      <c r="F57" s="13">
        <v>8</v>
      </c>
      <c r="G57" s="13"/>
      <c r="H57" s="14">
        <v>0.19940775895590096</v>
      </c>
      <c r="J57" s="13">
        <v>50148.5</v>
      </c>
    </row>
    <row r="58" spans="2:10" x14ac:dyDescent="0.3">
      <c r="B58" s="1" t="s">
        <v>222</v>
      </c>
      <c r="C58" s="11" t="s">
        <v>6</v>
      </c>
      <c r="D58" s="13">
        <v>251249</v>
      </c>
      <c r="E58" s="56"/>
      <c r="F58" s="13">
        <v>5</v>
      </c>
      <c r="G58" s="13"/>
      <c r="H58" s="14">
        <v>0.19900576718713309</v>
      </c>
      <c r="J58" s="13">
        <v>50249.8</v>
      </c>
    </row>
    <row r="59" spans="2:10" x14ac:dyDescent="0.3">
      <c r="B59" s="1" t="s">
        <v>390</v>
      </c>
      <c r="C59" s="11" t="s">
        <v>35</v>
      </c>
      <c r="D59" s="13">
        <v>305047</v>
      </c>
      <c r="E59" s="56"/>
      <c r="F59" s="13">
        <v>6</v>
      </c>
      <c r="G59" s="13"/>
      <c r="H59" s="14">
        <v>0.19669100171448992</v>
      </c>
      <c r="J59" s="13">
        <v>50841.166666666664</v>
      </c>
    </row>
    <row r="60" spans="2:10" x14ac:dyDescent="0.3">
      <c r="B60" s="1" t="s">
        <v>189</v>
      </c>
      <c r="C60" s="11" t="s">
        <v>19</v>
      </c>
      <c r="D60" s="13">
        <v>313826</v>
      </c>
      <c r="E60" s="56"/>
      <c r="F60" s="13">
        <v>6</v>
      </c>
      <c r="G60" s="13"/>
      <c r="H60" s="14">
        <v>0.19118874790488999</v>
      </c>
      <c r="J60" s="13">
        <v>52304.333333333336</v>
      </c>
    </row>
    <row r="61" spans="2:10" x14ac:dyDescent="0.3">
      <c r="B61" s="1" t="s">
        <v>244</v>
      </c>
      <c r="C61" s="11" t="s">
        <v>86</v>
      </c>
      <c r="D61" s="13">
        <v>421456</v>
      </c>
      <c r="E61" s="56"/>
      <c r="F61" s="13">
        <v>8</v>
      </c>
      <c r="G61" s="13"/>
      <c r="H61" s="14">
        <v>0.18981815420826847</v>
      </c>
      <c r="J61" s="13">
        <v>52682</v>
      </c>
    </row>
    <row r="62" spans="2:10" x14ac:dyDescent="0.3">
      <c r="B62" s="1" t="s">
        <v>262</v>
      </c>
      <c r="C62" s="11" t="s">
        <v>63</v>
      </c>
      <c r="D62" s="13">
        <v>1599611</v>
      </c>
      <c r="E62" s="56"/>
      <c r="F62" s="13">
        <v>30</v>
      </c>
      <c r="G62" s="13"/>
      <c r="H62" s="14">
        <v>0.18754559702327628</v>
      </c>
      <c r="J62" s="13">
        <v>53320.366666666669</v>
      </c>
    </row>
    <row r="63" spans="2:10" x14ac:dyDescent="0.3">
      <c r="B63" s="1" t="s">
        <v>232</v>
      </c>
      <c r="C63" s="11" t="s">
        <v>388</v>
      </c>
      <c r="D63" s="13">
        <v>324981</v>
      </c>
      <c r="E63" s="56"/>
      <c r="F63" s="13">
        <v>6</v>
      </c>
      <c r="G63" s="13"/>
      <c r="H63" s="14">
        <v>0.18462617814579929</v>
      </c>
      <c r="J63" s="13">
        <v>54163.5</v>
      </c>
    </row>
    <row r="64" spans="2:10" x14ac:dyDescent="0.3">
      <c r="B64" s="1" t="s">
        <v>225</v>
      </c>
      <c r="C64" s="11" t="s">
        <v>58</v>
      </c>
      <c r="D64" s="13">
        <v>287319</v>
      </c>
      <c r="E64" s="56"/>
      <c r="F64" s="13">
        <v>5</v>
      </c>
      <c r="G64" s="13"/>
      <c r="H64" s="14">
        <v>0.17402260205555498</v>
      </c>
      <c r="J64" s="13">
        <v>57463.8</v>
      </c>
    </row>
    <row r="65" spans="2:10" x14ac:dyDescent="0.3">
      <c r="B65" s="1" t="s">
        <v>195</v>
      </c>
      <c r="C65" s="11" t="s">
        <v>10</v>
      </c>
      <c r="D65" s="13">
        <v>416018</v>
      </c>
      <c r="E65" s="56"/>
      <c r="F65" s="13">
        <v>7</v>
      </c>
      <c r="G65" s="13"/>
      <c r="H65" s="14">
        <v>0.16826195020407769</v>
      </c>
      <c r="J65" s="13">
        <v>59431.142857142855</v>
      </c>
    </row>
    <row r="66" spans="2:10" x14ac:dyDescent="0.3">
      <c r="B66" s="1" t="s">
        <v>404</v>
      </c>
      <c r="C66" s="11" t="s">
        <v>403</v>
      </c>
      <c r="D66" s="13">
        <v>1014704</v>
      </c>
      <c r="E66" s="56"/>
      <c r="F66" s="13">
        <v>16</v>
      </c>
      <c r="G66" s="13"/>
      <c r="H66" s="14">
        <v>0.1576814519308094</v>
      </c>
      <c r="J66" s="13">
        <v>63419</v>
      </c>
    </row>
    <row r="67" spans="2:10" x14ac:dyDescent="0.3">
      <c r="B67" s="1" t="s">
        <v>249</v>
      </c>
      <c r="C67" s="11" t="s">
        <v>22</v>
      </c>
      <c r="D67" s="13">
        <v>319110</v>
      </c>
      <c r="E67" s="56"/>
      <c r="F67" s="13">
        <v>5</v>
      </c>
      <c r="G67" s="13"/>
      <c r="H67" s="14">
        <v>0.1566857823321112</v>
      </c>
      <c r="J67" s="13">
        <v>63822</v>
      </c>
    </row>
    <row r="68" spans="2:10" x14ac:dyDescent="0.3">
      <c r="B68" s="1" t="s">
        <v>263</v>
      </c>
      <c r="C68" s="11" t="s">
        <v>42</v>
      </c>
      <c r="D68" s="13">
        <v>520858</v>
      </c>
      <c r="E68" s="56"/>
      <c r="F68" s="13">
        <v>8</v>
      </c>
      <c r="G68" s="13"/>
      <c r="H68" s="14">
        <v>0.15359272584850384</v>
      </c>
      <c r="J68" s="13">
        <v>65107.25</v>
      </c>
    </row>
    <row r="69" spans="2:10" x14ac:dyDescent="0.3">
      <c r="B69" s="1" t="s">
        <v>259</v>
      </c>
      <c r="C69" s="11" t="s">
        <v>36</v>
      </c>
      <c r="D69" s="13">
        <v>343201</v>
      </c>
      <c r="E69" s="56"/>
      <c r="F69" s="13">
        <v>5</v>
      </c>
      <c r="G69" s="13"/>
      <c r="H69" s="14">
        <v>0.14568722119108046</v>
      </c>
      <c r="J69" s="13">
        <v>68640.2</v>
      </c>
    </row>
    <row r="70" spans="2:10" x14ac:dyDescent="0.3">
      <c r="B70" s="1" t="s">
        <v>226</v>
      </c>
      <c r="C70" s="11" t="s">
        <v>18</v>
      </c>
      <c r="D70" s="13">
        <v>279384</v>
      </c>
      <c r="E70" s="56"/>
      <c r="F70" s="13">
        <v>4</v>
      </c>
      <c r="G70" s="13"/>
      <c r="H70" s="14">
        <v>0.14317212152449674</v>
      </c>
      <c r="J70" s="13">
        <v>69846</v>
      </c>
    </row>
    <row r="71" spans="2:10" x14ac:dyDescent="0.3">
      <c r="B71" s="1" t="s">
        <v>215</v>
      </c>
      <c r="C71" s="11" t="s">
        <v>15</v>
      </c>
      <c r="D71" s="13">
        <v>285784</v>
      </c>
      <c r="E71" s="56"/>
      <c r="F71" s="13">
        <v>4</v>
      </c>
      <c r="G71" s="13"/>
      <c r="H71" s="14">
        <v>0.13996584833300674</v>
      </c>
      <c r="J71" s="13">
        <v>71446</v>
      </c>
    </row>
    <row r="72" spans="2:10" x14ac:dyDescent="0.3">
      <c r="B72" s="1" t="s">
        <v>218</v>
      </c>
      <c r="C72" s="76" t="s">
        <v>27</v>
      </c>
      <c r="D72" s="13">
        <v>303467</v>
      </c>
      <c r="E72" s="56"/>
      <c r="F72" s="13">
        <v>4</v>
      </c>
      <c r="G72" s="13"/>
      <c r="H72" s="14">
        <v>0.13181004853905037</v>
      </c>
      <c r="J72" s="13">
        <v>75866.75</v>
      </c>
    </row>
    <row r="73" spans="2:10" x14ac:dyDescent="0.3">
      <c r="B73" s="1" t="s">
        <v>186</v>
      </c>
      <c r="C73" s="11" t="s">
        <v>57</v>
      </c>
      <c r="D73" s="13">
        <v>235634</v>
      </c>
      <c r="E73" s="56"/>
      <c r="F73" s="13">
        <v>3</v>
      </c>
      <c r="G73" s="13"/>
      <c r="H73" s="14">
        <v>0.12731609190524287</v>
      </c>
      <c r="J73" s="13">
        <v>78544.666666666672</v>
      </c>
    </row>
    <row r="74" spans="2:10" x14ac:dyDescent="0.3">
      <c r="B74" s="1" t="s">
        <v>197</v>
      </c>
      <c r="C74" s="11" t="s">
        <v>120</v>
      </c>
      <c r="D74" s="13">
        <v>238467</v>
      </c>
      <c r="E74" s="56"/>
      <c r="F74" s="13">
        <v>3</v>
      </c>
      <c r="G74" s="13"/>
      <c r="H74" s="14">
        <v>0.12580357030532527</v>
      </c>
      <c r="J74" s="13">
        <v>79489</v>
      </c>
    </row>
    <row r="75" spans="2:10" x14ac:dyDescent="0.3">
      <c r="B75" s="1" t="s">
        <v>252</v>
      </c>
      <c r="C75" s="11" t="s">
        <v>8</v>
      </c>
      <c r="D75" s="13">
        <v>405469</v>
      </c>
      <c r="E75" s="56"/>
      <c r="F75" s="13">
        <v>5</v>
      </c>
      <c r="G75" s="13"/>
      <c r="H75" s="14">
        <v>0.12331398947885042</v>
      </c>
      <c r="J75" s="13">
        <v>81093.8</v>
      </c>
    </row>
    <row r="76" spans="2:10" x14ac:dyDescent="0.3">
      <c r="B76" s="1" t="s">
        <v>199</v>
      </c>
      <c r="C76" s="11" t="s">
        <v>68</v>
      </c>
      <c r="D76" s="13">
        <v>489761</v>
      </c>
      <c r="E76" s="56"/>
      <c r="F76" s="13">
        <v>6</v>
      </c>
      <c r="G76" s="13"/>
      <c r="H76" s="14">
        <v>0.12250873385181753</v>
      </c>
      <c r="J76" s="13">
        <v>81626.833333333328</v>
      </c>
    </row>
    <row r="77" spans="2:10" x14ac:dyDescent="0.3">
      <c r="B77" s="1" t="s">
        <v>211</v>
      </c>
      <c r="C77" s="11" t="s">
        <v>17</v>
      </c>
      <c r="D77" s="13">
        <v>2672258</v>
      </c>
      <c r="E77" s="56"/>
      <c r="F77" s="13">
        <v>30</v>
      </c>
      <c r="G77" s="13"/>
      <c r="H77" s="14">
        <v>0.11226460918070037</v>
      </c>
      <c r="J77" s="13">
        <v>89075.266666666663</v>
      </c>
    </row>
    <row r="78" spans="2:10" x14ac:dyDescent="0.3">
      <c r="B78" s="1" t="s">
        <v>200</v>
      </c>
      <c r="C78" s="11" t="s">
        <v>49</v>
      </c>
      <c r="D78" s="13">
        <v>625463</v>
      </c>
      <c r="E78" s="56"/>
      <c r="F78" s="13">
        <v>7</v>
      </c>
      <c r="G78" s="13"/>
      <c r="H78" s="14">
        <v>0.11191709181838096</v>
      </c>
      <c r="J78" s="13">
        <v>89351.857142857145</v>
      </c>
    </row>
    <row r="79" spans="2:10" x14ac:dyDescent="0.3">
      <c r="B79" s="1" t="s">
        <v>230</v>
      </c>
      <c r="C79" s="11" t="s">
        <v>47</v>
      </c>
      <c r="D79" s="13">
        <v>268395</v>
      </c>
      <c r="E79" s="56"/>
      <c r="F79" s="13">
        <v>3</v>
      </c>
      <c r="G79" s="13"/>
      <c r="H79" s="14">
        <v>0.11177555468619013</v>
      </c>
      <c r="J79" s="13">
        <v>89465</v>
      </c>
    </row>
    <row r="80" spans="2:10" x14ac:dyDescent="0.3">
      <c r="B80" s="1" t="s">
        <v>236</v>
      </c>
      <c r="C80" s="11" t="s">
        <v>398</v>
      </c>
      <c r="D80" s="13">
        <v>738084</v>
      </c>
      <c r="E80" s="56"/>
      <c r="F80" s="13">
        <v>8</v>
      </c>
      <c r="G80" s="13"/>
      <c r="H80" s="14">
        <v>0.10838874708027812</v>
      </c>
      <c r="J80" s="13">
        <v>92260.5</v>
      </c>
    </row>
    <row r="81" spans="2:10" x14ac:dyDescent="0.3">
      <c r="B81" s="1" t="s">
        <v>209</v>
      </c>
      <c r="C81" s="11" t="s">
        <v>14</v>
      </c>
      <c r="D81" s="13">
        <v>281080</v>
      </c>
      <c r="E81" s="56"/>
      <c r="F81" s="13">
        <v>3</v>
      </c>
      <c r="G81" s="13"/>
      <c r="H81" s="14">
        <v>0.10673117973530669</v>
      </c>
      <c r="J81" s="13">
        <v>93693.333333333328</v>
      </c>
    </row>
    <row r="82" spans="2:10" x14ac:dyDescent="0.3">
      <c r="B82" s="1" t="s">
        <v>212</v>
      </c>
      <c r="C82" s="11" t="s">
        <v>79</v>
      </c>
      <c r="D82" s="13">
        <v>296881</v>
      </c>
      <c r="E82" s="56"/>
      <c r="F82" s="13">
        <v>3</v>
      </c>
      <c r="G82" s="13"/>
      <c r="H82" s="14">
        <v>0.10105058929335323</v>
      </c>
      <c r="J82" s="13">
        <v>98960.333333333328</v>
      </c>
    </row>
    <row r="83" spans="2:10" x14ac:dyDescent="0.3">
      <c r="B83" s="1" t="s">
        <v>246</v>
      </c>
      <c r="C83" s="11" t="s">
        <v>23</v>
      </c>
      <c r="D83" s="13">
        <v>1313550</v>
      </c>
      <c r="E83" s="56"/>
      <c r="F83" s="13">
        <v>12</v>
      </c>
      <c r="G83" s="13"/>
      <c r="H83" s="14">
        <v>9.1355487038940281E-2</v>
      </c>
      <c r="J83" s="13">
        <v>109462.5</v>
      </c>
    </row>
    <row r="84" spans="2:10" x14ac:dyDescent="0.3">
      <c r="B84" s="1" t="s">
        <v>227</v>
      </c>
      <c r="C84" s="11" t="s">
        <v>59</v>
      </c>
      <c r="D84" s="13">
        <v>440352</v>
      </c>
      <c r="E84" s="56"/>
      <c r="F84" s="13">
        <v>4</v>
      </c>
      <c r="G84" s="13"/>
      <c r="H84" s="14">
        <v>9.0836421771673559E-2</v>
      </c>
      <c r="J84" s="13">
        <v>110088</v>
      </c>
    </row>
    <row r="85" spans="2:10" x14ac:dyDescent="0.3">
      <c r="B85" s="1" t="s">
        <v>204</v>
      </c>
      <c r="C85" s="11" t="s">
        <v>40</v>
      </c>
      <c r="D85" s="13">
        <v>1000696</v>
      </c>
      <c r="E85" s="56"/>
      <c r="F85" s="13">
        <v>9</v>
      </c>
      <c r="G85" s="13"/>
      <c r="H85" s="14">
        <v>8.9937403567117283E-2</v>
      </c>
      <c r="J85" s="13">
        <v>111188.44444444444</v>
      </c>
    </row>
    <row r="86" spans="2:10" x14ac:dyDescent="0.3">
      <c r="B86" s="1" t="s">
        <v>184</v>
      </c>
      <c r="C86" s="11" t="s">
        <v>87</v>
      </c>
      <c r="D86" s="13">
        <v>459540</v>
      </c>
      <c r="E86" s="56"/>
      <c r="F86" s="13">
        <v>4</v>
      </c>
      <c r="G86" s="13"/>
      <c r="H86" s="14">
        <v>8.704356530443487E-2</v>
      </c>
      <c r="J86" s="13">
        <v>114885</v>
      </c>
    </row>
    <row r="87" spans="2:10" x14ac:dyDescent="0.3">
      <c r="B87" s="1" t="s">
        <v>239</v>
      </c>
      <c r="C87" s="11" t="s">
        <v>30</v>
      </c>
      <c r="D87" s="13">
        <v>235572</v>
      </c>
      <c r="E87" s="56"/>
      <c r="F87" s="13">
        <v>2</v>
      </c>
      <c r="G87" s="13"/>
      <c r="H87" s="14">
        <v>8.4899733414837072E-2</v>
      </c>
      <c r="J87" s="13">
        <v>117786</v>
      </c>
    </row>
    <row r="88" spans="2:10" x14ac:dyDescent="0.3">
      <c r="B88" s="1" t="s">
        <v>248</v>
      </c>
      <c r="C88" s="11" t="s">
        <v>21</v>
      </c>
      <c r="D88" s="13">
        <v>502097</v>
      </c>
      <c r="E88" s="56"/>
      <c r="F88" s="13">
        <v>4</v>
      </c>
      <c r="G88" s="13"/>
      <c r="H88" s="14">
        <v>7.9665881293853588E-2</v>
      </c>
      <c r="J88" s="13">
        <v>125524.25</v>
      </c>
    </row>
    <row r="89" spans="2:10" x14ac:dyDescent="0.3">
      <c r="B89" s="1" t="s">
        <v>396</v>
      </c>
      <c r="C89" s="11" t="s">
        <v>60</v>
      </c>
      <c r="D89" s="13">
        <v>711887</v>
      </c>
      <c r="E89" s="56"/>
      <c r="F89" s="13">
        <v>5</v>
      </c>
      <c r="G89" s="13"/>
      <c r="H89" s="14">
        <v>7.0235866085488291E-2</v>
      </c>
      <c r="J89" s="13">
        <v>142377.4</v>
      </c>
    </row>
    <row r="90" spans="2:10" x14ac:dyDescent="0.3">
      <c r="B90" s="1" t="s">
        <v>231</v>
      </c>
      <c r="C90" s="11" t="s">
        <v>48</v>
      </c>
      <c r="D90" s="13">
        <v>285687</v>
      </c>
      <c r="E90" s="56"/>
      <c r="F90" s="13">
        <v>2</v>
      </c>
      <c r="G90" s="13"/>
      <c r="H90" s="14">
        <v>7.0006685638478477E-2</v>
      </c>
      <c r="J90" s="13">
        <v>142843.5</v>
      </c>
    </row>
    <row r="91" spans="2:10" x14ac:dyDescent="0.3">
      <c r="B91" s="1" t="s">
        <v>214</v>
      </c>
      <c r="C91" s="11" t="s">
        <v>4</v>
      </c>
      <c r="D91" s="13">
        <v>287385</v>
      </c>
      <c r="E91" s="56"/>
      <c r="F91" s="13">
        <v>2</v>
      </c>
      <c r="G91" s="13"/>
      <c r="H91" s="14">
        <v>6.9593054613149602E-2</v>
      </c>
      <c r="J91" s="13">
        <v>143692.5</v>
      </c>
    </row>
    <row r="92" spans="2:10" x14ac:dyDescent="0.3">
      <c r="B92" s="1" t="s">
        <v>233</v>
      </c>
      <c r="C92" s="11" t="s">
        <v>66</v>
      </c>
      <c r="D92" s="13">
        <v>292059</v>
      </c>
      <c r="E92" s="56"/>
      <c r="F92" s="13">
        <v>2</v>
      </c>
      <c r="G92" s="13"/>
      <c r="H92" s="14">
        <v>6.8479314111189862E-2</v>
      </c>
      <c r="J92" s="13">
        <v>146029.5</v>
      </c>
    </row>
    <row r="93" spans="2:10" x14ac:dyDescent="0.3">
      <c r="B93" s="1" t="s">
        <v>198</v>
      </c>
      <c r="C93" s="11" t="s">
        <v>80</v>
      </c>
      <c r="D93" s="13">
        <v>312729</v>
      </c>
      <c r="E93" s="56"/>
      <c r="F93" s="13">
        <v>2</v>
      </c>
      <c r="G93" s="13"/>
      <c r="H93" s="14">
        <v>6.3953135142567522E-2</v>
      </c>
      <c r="J93" s="13">
        <v>156364.5</v>
      </c>
    </row>
    <row r="94" spans="2:10" x14ac:dyDescent="0.3">
      <c r="B94" s="1" t="s">
        <v>405</v>
      </c>
      <c r="C94" s="11" t="s">
        <v>61</v>
      </c>
      <c r="D94" s="13">
        <v>496342</v>
      </c>
      <c r="E94" s="56"/>
      <c r="F94" s="13">
        <v>3</v>
      </c>
      <c r="G94" s="13"/>
      <c r="H94" s="14">
        <v>6.044219509934682E-2</v>
      </c>
      <c r="J94" s="13">
        <v>165447.33333333334</v>
      </c>
    </row>
    <row r="95" spans="2:10" x14ac:dyDescent="0.3">
      <c r="B95" s="1" t="s">
        <v>394</v>
      </c>
      <c r="C95" s="11" t="s">
        <v>74</v>
      </c>
      <c r="D95" s="13">
        <v>835689</v>
      </c>
      <c r="E95" s="56"/>
      <c r="F95" s="13">
        <v>5</v>
      </c>
      <c r="G95" s="13"/>
      <c r="H95" s="14">
        <v>5.9830870096411463E-2</v>
      </c>
      <c r="J95" s="13">
        <v>167137.79999999999</v>
      </c>
    </row>
    <row r="96" spans="2:10" x14ac:dyDescent="0.3">
      <c r="B96" s="1" t="s">
        <v>216</v>
      </c>
      <c r="C96" s="11" t="s">
        <v>50</v>
      </c>
      <c r="D96" s="13">
        <v>521572</v>
      </c>
      <c r="E96" s="56"/>
      <c r="F96" s="13">
        <v>3</v>
      </c>
      <c r="G96" s="13"/>
      <c r="H96" s="14">
        <v>5.7518425068830384E-2</v>
      </c>
      <c r="J96" s="13">
        <v>173857.33333333334</v>
      </c>
    </row>
    <row r="97" spans="2:10" x14ac:dyDescent="0.3">
      <c r="B97" s="1" t="s">
        <v>234</v>
      </c>
      <c r="C97" s="11" t="s">
        <v>395</v>
      </c>
      <c r="D97" s="13">
        <v>636074</v>
      </c>
      <c r="E97" s="56"/>
      <c r="F97" s="13">
        <v>3</v>
      </c>
      <c r="G97" s="13"/>
      <c r="H97" s="14">
        <v>4.7164323647877454E-2</v>
      </c>
      <c r="J97" s="13">
        <v>212024.66666666666</v>
      </c>
    </row>
    <row r="98" spans="2:10" x14ac:dyDescent="0.3">
      <c r="B98" s="1" t="s">
        <v>219</v>
      </c>
      <c r="C98" s="11" t="s">
        <v>53</v>
      </c>
      <c r="D98" s="13">
        <v>432828</v>
      </c>
      <c r="E98" s="56"/>
      <c r="F98" s="13">
        <v>2</v>
      </c>
      <c r="G98" s="13"/>
      <c r="H98" s="14">
        <v>4.6207731477630833E-2</v>
      </c>
      <c r="J98" s="13">
        <v>216414</v>
      </c>
    </row>
    <row r="99" spans="2:10" x14ac:dyDescent="0.3">
      <c r="B99" s="1" t="s">
        <v>264</v>
      </c>
      <c r="C99" s="11" t="s">
        <v>28</v>
      </c>
      <c r="D99" s="13">
        <v>682931</v>
      </c>
      <c r="E99" s="56"/>
      <c r="F99" s="13">
        <v>3</v>
      </c>
      <c r="G99" s="13"/>
      <c r="H99" s="14">
        <v>4.3928303152148608E-2</v>
      </c>
      <c r="J99" s="13">
        <v>227643.66666666666</v>
      </c>
    </row>
    <row r="100" spans="2:10" x14ac:dyDescent="0.3">
      <c r="B100" s="1" t="s">
        <v>201</v>
      </c>
      <c r="C100" s="11" t="s">
        <v>33</v>
      </c>
      <c r="D100" s="13">
        <v>289260</v>
      </c>
      <c r="E100" s="56"/>
      <c r="F100" s="13">
        <v>1</v>
      </c>
      <c r="G100" s="13"/>
      <c r="H100" s="14">
        <v>3.4570974210053236E-2</v>
      </c>
      <c r="J100" s="13">
        <v>289260</v>
      </c>
    </row>
    <row r="101" spans="2:10" x14ac:dyDescent="0.3">
      <c r="B101" s="1" t="s">
        <v>242</v>
      </c>
      <c r="C101" s="11" t="s">
        <v>82</v>
      </c>
      <c r="D101" s="13">
        <v>323203</v>
      </c>
      <c r="E101" s="56"/>
      <c r="F101" s="13">
        <v>1</v>
      </c>
      <c r="G101" s="13"/>
      <c r="H101" s="14">
        <v>3.09403068659635E-2</v>
      </c>
      <c r="J101" s="13">
        <v>323203</v>
      </c>
    </row>
    <row r="102" spans="2:10" x14ac:dyDescent="0.3">
      <c r="B102" s="1" t="s">
        <v>210</v>
      </c>
      <c r="C102" s="11" t="s">
        <v>13</v>
      </c>
      <c r="D102" s="13">
        <v>662284</v>
      </c>
      <c r="E102" s="56"/>
      <c r="F102" s="13">
        <v>2</v>
      </c>
      <c r="G102" s="13"/>
      <c r="H102" s="14">
        <v>3.0198525104033917E-2</v>
      </c>
      <c r="J102" s="13">
        <v>331142</v>
      </c>
    </row>
    <row r="103" spans="2:10" x14ac:dyDescent="0.3">
      <c r="B103" s="1" t="s">
        <v>392</v>
      </c>
      <c r="C103" s="11" t="s">
        <v>391</v>
      </c>
      <c r="D103" s="13">
        <v>233136</v>
      </c>
      <c r="E103" s="56"/>
      <c r="F103" s="13">
        <v>0</v>
      </c>
      <c r="G103" s="13"/>
      <c r="H103" s="14">
        <v>0</v>
      </c>
      <c r="J103" s="13" t="s">
        <v>412</v>
      </c>
    </row>
    <row r="104" spans="2:10" x14ac:dyDescent="0.3">
      <c r="B104" s="1" t="s">
        <v>237</v>
      </c>
      <c r="C104" s="11" t="s">
        <v>67</v>
      </c>
      <c r="D104" s="13">
        <v>661572</v>
      </c>
      <c r="E104" s="56"/>
      <c r="F104" s="13">
        <v>0</v>
      </c>
      <c r="G104" s="13"/>
      <c r="H104" s="14">
        <v>0</v>
      </c>
      <c r="J104" s="13" t="s">
        <v>412</v>
      </c>
    </row>
    <row r="105" spans="2:10" ht="14.4" thickBot="1" x14ac:dyDescent="0.35"/>
    <row r="106" spans="2:10" x14ac:dyDescent="0.3">
      <c r="C106" s="17" t="s">
        <v>121</v>
      </c>
      <c r="D106" s="18"/>
      <c r="E106" s="92"/>
      <c r="F106" s="73">
        <v>1</v>
      </c>
      <c r="G106" s="19"/>
      <c r="H106" s="53">
        <v>3.0198525104033917E-2</v>
      </c>
      <c r="J106" s="73">
        <v>5808.3031358885019</v>
      </c>
    </row>
    <row r="107" spans="2:10" x14ac:dyDescent="0.3">
      <c r="C107" s="20" t="s">
        <v>122</v>
      </c>
      <c r="D107" s="21"/>
      <c r="E107" s="92"/>
      <c r="F107" s="13">
        <v>8</v>
      </c>
      <c r="G107" s="22"/>
      <c r="H107" s="14">
        <v>0.2024433563488936</v>
      </c>
      <c r="J107" s="13">
        <v>47923.172413793101</v>
      </c>
    </row>
    <row r="108" spans="2:10" ht="14.4" thickBot="1" x14ac:dyDescent="0.35">
      <c r="C108" s="23" t="s">
        <v>123</v>
      </c>
      <c r="D108" s="24"/>
      <c r="E108" s="92"/>
      <c r="F108" s="107">
        <v>287</v>
      </c>
      <c r="G108" s="25"/>
      <c r="H108" s="58">
        <v>1.721673226421625</v>
      </c>
      <c r="J108" s="107">
        <v>331142</v>
      </c>
    </row>
    <row r="110" spans="2:10" x14ac:dyDescent="0.3">
      <c r="B110" s="1" t="s">
        <v>261</v>
      </c>
      <c r="C110" s="111" t="s">
        <v>25</v>
      </c>
      <c r="D110" s="112">
        <v>218946</v>
      </c>
      <c r="E110" s="56"/>
      <c r="F110" s="112">
        <v>3</v>
      </c>
      <c r="G110" s="112"/>
      <c r="H110" s="113">
        <v>0.13702008714477543</v>
      </c>
      <c r="J110" s="112">
        <v>72982</v>
      </c>
    </row>
    <row r="112" spans="2:10" x14ac:dyDescent="0.3">
      <c r="C112" s="2" t="s">
        <v>314</v>
      </c>
    </row>
    <row r="113" spans="3:4" x14ac:dyDescent="0.3">
      <c r="C113" s="1" t="s">
        <v>316</v>
      </c>
    </row>
    <row r="114" spans="3:4" x14ac:dyDescent="0.3">
      <c r="C114" s="1" t="s">
        <v>363</v>
      </c>
    </row>
    <row r="116" spans="3:4" x14ac:dyDescent="0.3">
      <c r="C116" s="2" t="s">
        <v>317</v>
      </c>
    </row>
    <row r="117" spans="3:4" ht="14.4" x14ac:dyDescent="0.3">
      <c r="C117" s="140" t="s">
        <v>364</v>
      </c>
      <c r="D117" s="6" t="s">
        <v>365</v>
      </c>
    </row>
  </sheetData>
  <autoFilter ref="A5:J104" xr:uid="{00000000-0001-0000-1600-000000000000}">
    <sortState xmlns:xlrd2="http://schemas.microsoft.com/office/spreadsheetml/2017/richdata2" ref="B6:J104">
      <sortCondition descending="1" ref="H5:H104"/>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0A573B6BCAAD41AD5E51D831ADA653" ma:contentTypeVersion="14" ma:contentTypeDescription="Create a new document." ma:contentTypeScope="" ma:versionID="83f7af460a7d2d74626388c4ed93abea">
  <xsd:schema xmlns:xsd="http://www.w3.org/2001/XMLSchema" xmlns:xs="http://www.w3.org/2001/XMLSchema" xmlns:p="http://schemas.microsoft.com/office/2006/metadata/properties" xmlns:ns2="bafb3a61-5b57-451e-ac06-9ecafa92e50e" xmlns:ns3="406939ab-8384-4fa1-806a-2a6b49ad692f" targetNamespace="http://schemas.microsoft.com/office/2006/metadata/properties" ma:root="true" ma:fieldsID="4433e18c0154b5b40e80697ebfa376ae" ns2:_="" ns3:_="">
    <xsd:import namespace="bafb3a61-5b57-451e-ac06-9ecafa92e50e"/>
    <xsd:import namespace="406939ab-8384-4fa1-806a-2a6b49ad692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fb3a61-5b57-451e-ac06-9ecafa92e5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2f2ac73-2b29-48b1-b7b7-6b232797cae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6939ab-8384-4fa1-806a-2a6b49ad692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886b321-6309-4637-b5a7-6257a62da41e}" ma:internalName="TaxCatchAll" ma:showField="CatchAllData" ma:web="406939ab-8384-4fa1-806a-2a6b49ad692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6939ab-8384-4fa1-806a-2a6b49ad692f" xsi:nil="true"/>
    <lcf76f155ced4ddcb4097134ff3c332f xmlns="bafb3a61-5b57-451e-ac06-9ecafa92e50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1A1901-EC2A-4C93-9702-0A261452A8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fb3a61-5b57-451e-ac06-9ecafa92e50e"/>
    <ds:schemaRef ds:uri="406939ab-8384-4fa1-806a-2a6b49ad69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95544D-C46F-40B0-B35E-C037F94D7A41}">
  <ds:schemaRefs>
    <ds:schemaRef ds:uri="http://purl.org/dc/dcmitype/"/>
    <ds:schemaRef ds:uri="http://schemas.microsoft.com/office/2006/metadata/properties"/>
    <ds:schemaRef ds:uri="http://purl.org/dc/elements/1.1/"/>
    <ds:schemaRef ds:uri="bafb3a61-5b57-451e-ac06-9ecafa92e50e"/>
    <ds:schemaRef ds:uri="http://schemas.microsoft.com/office/2006/documentManagement/types"/>
    <ds:schemaRef ds:uri="http://schemas.openxmlformats.org/package/2006/metadata/core-properties"/>
    <ds:schemaRef ds:uri="http://www.w3.org/XML/1998/namespace"/>
    <ds:schemaRef ds:uri="http://purl.org/dc/terms/"/>
    <ds:schemaRef ds:uri="http://schemas.microsoft.com/office/infopath/2007/PartnerControls"/>
    <ds:schemaRef ds:uri="406939ab-8384-4fa1-806a-2a6b49ad692f"/>
  </ds:schemaRefs>
</ds:datastoreItem>
</file>

<file path=customXml/itemProps3.xml><?xml version="1.0" encoding="utf-8"?>
<ds:datastoreItem xmlns:ds="http://schemas.openxmlformats.org/officeDocument/2006/customXml" ds:itemID="{89E24DF8-C67C-46E9-9143-2F4905F450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Fields &amp; Courts</vt:lpstr>
      <vt:lpstr>Pickleball &amp; Tennis</vt:lpstr>
      <vt:lpstr>Volleyball</vt:lpstr>
      <vt:lpstr>Basketball hoops</vt:lpstr>
      <vt:lpstr>Community gardens</vt:lpstr>
      <vt:lpstr>Dog Parks</vt:lpstr>
      <vt:lpstr>Playgrounds</vt:lpstr>
      <vt:lpstr>Recreation and senior centers</vt:lpstr>
      <vt:lpstr>Restrooms</vt:lpstr>
      <vt:lpstr>Skate parks</vt:lpstr>
      <vt:lpstr>Splashpads</vt:lpstr>
      <vt:lpstr>Swimming pools</vt:lpstr>
      <vt:lpstr>Disc Golf</vt:lpstr>
      <vt:lpstr>Trails</vt:lpstr>
      <vt:lpstr>Walking Loops</vt:lpstr>
      <vt:lpstr>Fitness Zones</vt:lpstr>
    </vt:vector>
  </TitlesOfParts>
  <Company>TPL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Smyth</dc:creator>
  <cp:lastModifiedBy>Will Klein</cp:lastModifiedBy>
  <dcterms:created xsi:type="dcterms:W3CDTF">2019-05-16T18:44:20Z</dcterms:created>
  <dcterms:modified xsi:type="dcterms:W3CDTF">2025-05-21T01:34:12Z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0x010100200A573B6BCAAD41AD5E51D831ADA653</vt:lpwstr>
  </property>
  <property fmtid="{D5CDD505-2E9C-101B-9397-08002B2CF9AE}" pid="3" name="MediaServiceImageTags">
    <vt:lpwstr/>
  </property>
</Properties>
</file>